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-15" yWindow="6240" windowWidth="28860" windowHeight="6285" activeTab="1"/>
  </bookViews>
  <sheets>
    <sheet name="Sheet2" sheetId="2" r:id="rId1"/>
    <sheet name="Sheet3" sheetId="3" r:id="rId2"/>
  </sheets>
  <calcPr calcId="125725"/>
</workbook>
</file>

<file path=xl/calcChain.xml><?xml version="1.0" encoding="utf-8"?>
<calcChain xmlns="http://schemas.openxmlformats.org/spreadsheetml/2006/main">
  <c r="K51" i="2"/>
  <c r="K29"/>
  <c r="K28"/>
  <c r="K73"/>
  <c r="K4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4"/>
  <c r="K75"/>
  <c r="K76"/>
  <c r="K3"/>
  <c r="K78" l="1"/>
</calcChain>
</file>

<file path=xl/sharedStrings.xml><?xml version="1.0" encoding="utf-8"?>
<sst xmlns="http://schemas.openxmlformats.org/spreadsheetml/2006/main" count="616" uniqueCount="224">
  <si>
    <t>物品名称</t>
  </si>
  <si>
    <t>玩具桌</t>
  </si>
  <si>
    <t>象棋</t>
  </si>
  <si>
    <t>围棋</t>
  </si>
  <si>
    <t>跳棋</t>
  </si>
  <si>
    <t>篮球</t>
  </si>
  <si>
    <t>排球</t>
  </si>
  <si>
    <t>羽毛球</t>
  </si>
  <si>
    <t>跳绳</t>
  </si>
  <si>
    <t>7寸堂鼓、19cm亮镲、15cm亮镲、中音手锣（21cm）、红绸带300cm</t>
    <phoneticPr fontId="1" type="noConversion"/>
  </si>
  <si>
    <t>60*60*2.5</t>
    <phoneticPr fontId="1" type="noConversion"/>
  </si>
  <si>
    <t>单页纸尺寸：21*29.7</t>
    <phoneticPr fontId="1" type="noConversion"/>
  </si>
  <si>
    <t>4K单张尺寸:38.2*53.2
8K单张尺寸：38.2*26.6</t>
    <phoneticPr fontId="1" type="noConversion"/>
  </si>
  <si>
    <t>数量：4K和8K各20张，要求：原木浆制作，纸浆均匀易于着色，吸水适度干后不变灰，不易变形破损</t>
    <phoneticPr fontId="1" type="noConversion"/>
  </si>
  <si>
    <t>材质：优质环保椴木加工生产，主题内容：中国地图+世界地图，适合年龄：3—12岁，用纸：胶版纸</t>
    <phoneticPr fontId="1" type="noConversion"/>
  </si>
  <si>
    <t>大号6杆足球机，球桌：69*37*24.5</t>
    <phoneticPr fontId="1" type="noConversion"/>
  </si>
  <si>
    <t>桌子尺寸：120*60*48</t>
    <phoneticPr fontId="1" type="noConversion"/>
  </si>
  <si>
    <t>配置：游戏规则说明书+棋子一套，棋盘可折叠，包装重量：1.18kg
棋盘材质：塑料+铁板，棋子材质：亚克立环保塑料+磁铁</t>
    <phoneticPr fontId="4" type="noConversion"/>
  </si>
  <si>
    <t>足球表皮材质: PVC、耐磨防水设计，足球内胆材质：丁基合成橡胶
颜色：黑白相间色5个、黑金相间色5个，重量：0.6kg，片数：32片</t>
    <phoneticPr fontId="1" type="noConversion"/>
  </si>
  <si>
    <t>排球材质：采用纤维加强材料，高弹性的加强材料多层处理，内胆乳胶合成橡胶，防止变形。
颜色：红白黄相间色5个，蓝白黄相间色5个，重量：270g</t>
    <phoneticPr fontId="1" type="noConversion"/>
  </si>
  <si>
    <t>配置：保修卡、光盘、VGA线、遥控器、使用说明书，分辨率(dpi)：800x600dpi
支持色彩数目:10.7亿色，最佳投放距离:3-5m，梯形校正范围：±40度，缩放比:1.1:1
技术:DLP技术，变焦倍数:1.1倍，灯泡功率:196W，亮度：3000流明(含)－4000流明(不含)
颜色分类：黑色，对比度：10001:1-20000:1，屏幕比例：4:3</t>
    <phoneticPr fontId="1" type="noConversion"/>
  </si>
  <si>
    <t>显示器尺寸：23英寸</t>
    <phoneticPr fontId="1" type="noConversion"/>
  </si>
  <si>
    <t>长60*宽29*高171</t>
    <phoneticPr fontId="1" type="noConversion"/>
  </si>
  <si>
    <t>单页开本：28.5*21
毛笔尺寸：笔头1.3，笔杆15.7</t>
    <phoneticPr fontId="1" type="noConversion"/>
  </si>
  <si>
    <t>直径4</t>
    <phoneticPr fontId="1" type="noConversion"/>
  </si>
  <si>
    <t>配置：游戏规则说明书+棋子一套，棋盘可折叠，包装重量：0.55kg
包装规格：黑子181颗、白子180颗，棋盘材质：环保塑料+铁板，棋子材质：环保塑料+磁石</t>
    <phoneticPr fontId="4" type="noConversion"/>
  </si>
  <si>
    <t>底板科技碳EC系列7层合板，双面反胶长胶，适用初学入门者</t>
    <phoneticPr fontId="1" type="noConversion"/>
  </si>
  <si>
    <t>材质:火山型8.4mm铝合金+钢中管
重量:105±5(g)，网线张力:22±2(Ibs)，拍体长度约:660±2(mm)</t>
    <phoneticPr fontId="1" type="noConversion"/>
  </si>
  <si>
    <t>羽毛球球头材质：泡沫塑料，羽毛球毛片材质：鹅拉直，商品毛重：170g
1筒12只装，球速偏慢，偏轻，适合娱乐、户外锻炼用球</t>
    <phoneticPr fontId="1" type="noConversion"/>
  </si>
  <si>
    <t>材质：工程塑料+高档磨砂贴纸，标准9格设计，提供三阶魔方解法说明
配色：默认美式6色标准（上黄下黑，左蓝右绿，前红后橙）</t>
    <phoneticPr fontId="1" type="noConversion"/>
  </si>
  <si>
    <t>配置：琴架、曲谱、谱架、电源配适器、说明书，键盘：61键（钢琴外观琴键），最大复音数：12
颜色：黑色，音色：100种内置音色，节奏：100种内置节奏，移调：12档（-6到+5半音）
自动伴奏模式：卡西欧单指和弦、多指和弦，控制器：开始/停止、同步启动/节奏填充
教学功能：分手练习开/关（分手练习：右手/左手），调音：A4＝大约440Hz±50音分
显示屏幕：LCD，扬声器：10cm*2，放大器输出：2W+2W，重量：3.3kg（不含电池）
输入/输出终端：耳机/输出（立体声标准JACK插头），电池：1号电池6节</t>
    <phoneticPr fontId="1" type="noConversion"/>
  </si>
  <si>
    <t>材质要求：防滑防水、厚度均匀、拼接紧密、受挤压快速还原，材质：EVA 
颜色：单片纯色，红色10片、蓝色10片、黄色10片</t>
    <phoneticPr fontId="1" type="noConversion"/>
  </si>
  <si>
    <t>一星级10只装，硬度：&lt;0.85mm， 重量：约2.7g</t>
    <phoneticPr fontId="1" type="noConversion"/>
  </si>
  <si>
    <t>双圈型铃鼓，材质：ABS塑料、不锈钢，净重：124g</t>
    <phoneticPr fontId="1" type="noConversion"/>
  </si>
  <si>
    <t>积木</t>
    <phoneticPr fontId="1" type="noConversion"/>
  </si>
  <si>
    <t>盒</t>
    <phoneticPr fontId="1" type="noConversion"/>
  </si>
  <si>
    <t>套</t>
    <phoneticPr fontId="1" type="noConversion"/>
  </si>
  <si>
    <t>把</t>
    <phoneticPr fontId="1" type="noConversion"/>
  </si>
  <si>
    <t>个</t>
    <phoneticPr fontId="1" type="noConversion"/>
  </si>
  <si>
    <t>副</t>
    <phoneticPr fontId="1" type="noConversion"/>
  </si>
  <si>
    <t>根</t>
    <phoneticPr fontId="1" type="noConversion"/>
  </si>
  <si>
    <t>台</t>
    <phoneticPr fontId="1" type="noConversion"/>
  </si>
  <si>
    <t>只</t>
    <phoneticPr fontId="1" type="noConversion"/>
  </si>
  <si>
    <t>参考技术参数</t>
    <phoneticPr fontId="4" type="noConversion"/>
  </si>
  <si>
    <t>参考规格尺寸
（单位：厘米）</t>
    <phoneticPr fontId="1" type="noConversion"/>
  </si>
  <si>
    <t>序号</t>
    <phoneticPr fontId="3" type="noConversion"/>
  </si>
  <si>
    <t>彩色铅笔</t>
    <phoneticPr fontId="3" type="noConversion"/>
  </si>
  <si>
    <t>油画棒</t>
    <phoneticPr fontId="3" type="noConversion"/>
  </si>
  <si>
    <t>白纸A4</t>
    <phoneticPr fontId="1" type="noConversion"/>
  </si>
  <si>
    <t>橡皮泥</t>
    <phoneticPr fontId="1" type="noConversion"/>
  </si>
  <si>
    <t>毛笔字帖</t>
    <phoneticPr fontId="1" type="noConversion"/>
  </si>
  <si>
    <t>平面拼图</t>
    <phoneticPr fontId="1" type="noConversion"/>
  </si>
  <si>
    <t>算盘</t>
    <phoneticPr fontId="1" type="noConversion"/>
  </si>
  <si>
    <t>筒</t>
    <phoneticPr fontId="1" type="noConversion"/>
  </si>
  <si>
    <t>片</t>
    <phoneticPr fontId="1" type="noConversion"/>
  </si>
  <si>
    <t>数量</t>
    <phoneticPr fontId="4" type="noConversion"/>
  </si>
  <si>
    <t>单位</t>
    <phoneticPr fontId="1" type="noConversion"/>
  </si>
  <si>
    <t>桶</t>
    <phoneticPr fontId="1" type="noConversion"/>
  </si>
  <si>
    <t>包</t>
    <phoneticPr fontId="1" type="noConversion"/>
  </si>
  <si>
    <t>张</t>
    <phoneticPr fontId="1" type="noConversion"/>
  </si>
  <si>
    <t>10
横拍直拍各5</t>
    <phoneticPr fontId="1" type="noConversion"/>
  </si>
  <si>
    <t>参考图片</t>
    <phoneticPr fontId="1" type="noConversion"/>
  </si>
  <si>
    <t>配置：笛袋、擦琴布、说明书，材质：ABS环保树脂，发音孔：无簧片，特有发音结构。颜色：象牙白色，调型：高音八孔，C调</t>
    <phoneticPr fontId="1" type="noConversion"/>
  </si>
  <si>
    <t>要求：曲面座位、边缘圆角设计，材质：环保塑胶，重量1.4kg，承重40kg，颜色：红、黄、蓝、绿、紫、橘，每色4把</t>
    <phoneticPr fontId="4" type="noConversion"/>
  </si>
  <si>
    <t>颜色范围：28色，无毒可叠色
材质：石蜡液+适量亚麻仁油+色素颜料粉</t>
    <phoneticPr fontId="4" type="noConversion"/>
  </si>
  <si>
    <t>配置：游戏规则说明书+棋子一套，棋盘可折叠，棋盘材质：塑料+铁皮，棋子材质：塑料+磁石，棋子颜色：红、黄、绿各20个</t>
    <phoneticPr fontId="1" type="noConversion"/>
  </si>
  <si>
    <t>配置：篮球打气筒、网兜气针，篮球表皮材质：PU、耐磨防水设计，篮球内胆材质：优质橡胶，颜色：棕色、橘色各5个，重量：0.6kg</t>
    <phoneticPr fontId="1" type="noConversion"/>
  </si>
  <si>
    <t>材质：木材手柄、橡胶绳、弹簧,商品毛重：0.62kg</t>
    <phoneticPr fontId="4" type="noConversion"/>
  </si>
  <si>
    <t>配置：教程图册+收纳盒，数量：不少于100片，磁力片材质：ABS塑料,内含磁铁，磁力片形状：五边形7cm、梯形7*7*12cm、正方形6cm、等边三角形5.5cm、等腰三角形12*6cm、六边形7cm、菱形6.5cm、长方形12*6cm，商品毛重：3.15kg，可拼造型：汽车、房子、动物等</t>
    <phoneticPr fontId="1" type="noConversion"/>
  </si>
  <si>
    <t>颜色范围：48色，笔芯硬度: B
要求：高品质木质铅笔，高质量颜料铅芯</t>
    <phoneticPr fontId="1" type="noConversion"/>
  </si>
  <si>
    <t>配有塑料模具，颜色：至少24色，商品毛重：0.7kg，产品手提工具箱结构设计，橡皮泥材质：使用面粉、水和食用色素加工而成，色泽鲜艳，不粘手，易于造型，安全无毒</t>
    <phoneticPr fontId="1" type="noConversion"/>
  </si>
  <si>
    <t>要求：低碳环保，防静电设计，打印纸规格：单层，毛重：200g
材质：均匀纤维纸张，全木浆制成，适合各种手工折纸及压花机使用
颜色：10个颜色（大红、橘红、浅黄、浅绿、深绿、浅蓝、橘黄、粉色、浅紫、深蓝）、各10张、双面为同色，整包纸张数量：100张</t>
    <phoneticPr fontId="1" type="noConversion"/>
  </si>
  <si>
    <t>要求：低碳环保，防静电设计，打印纸规格：单层，材质：均匀纤维纸张，全木浆制成，颜色：白色，整包纸张数量：500张，克重：70g</t>
    <phoneticPr fontId="1" type="noConversion"/>
  </si>
  <si>
    <t>主题内容：赛车总动员，材质：环保纸浆纸质，片数：总数200片，产品重量：0.5kg，适合3岁以上儿童</t>
    <phoneticPr fontId="4" type="noConversion"/>
  </si>
  <si>
    <t>配置：棋子一套（黑红两色）+游戏说明书+包装盒，棋盘可折叠，重量：508g，颜色：黑色棋子25粒，红色棋子25粒
棋子材质：密胺材料（麻将料）、环保无味，棋盘底板材质：松木，棋盘面板材质：塑料</t>
    <phoneticPr fontId="4" type="noConversion"/>
  </si>
  <si>
    <t>带2个无线话筒，拉杆箱式音箱，12寸重低音，远程号角高音，颜色：黑色，功耗45W
重量：净重7.8kg，毛重9.3kg，内置蓝牙功能
可外接设备：电脑、手机、U盘、MP4播放器、TF卡</t>
    <phoneticPr fontId="4" type="noConversion"/>
  </si>
  <si>
    <t xml:space="preserve">折叠移动式，可移动脚轮4个，台面摩擦系数：≤0.4(符合国际标准)
台面材质：高密度板，桌脚材质：加固铁合金，面板涂料材质：新型环保材料，防水防污，弹性均匀度：≤5MM，台面光泽度：≤4度，球台稳定性：≤7MM </t>
    <phoneticPr fontId="1" type="noConversion"/>
  </si>
  <si>
    <t>一套内含黑色2只、红色2只、蓝色2只，材质：塑料，商品毛重：80g</t>
    <phoneticPr fontId="1" type="noConversion"/>
  </si>
  <si>
    <r>
      <t>配置：白板笔、白板擦、磁钉，双面白板使用，支架：H型支架、厚度强、不轻易变形
板面可360度翻转，带吸力，任意使用角度可锁紧固定，配装固定笔托，材质：</t>
    </r>
    <r>
      <rPr>
        <sz val="11"/>
        <color theme="1"/>
        <rFont val="宋体"/>
        <family val="3"/>
        <charset val="134"/>
        <scheme val="minor"/>
      </rPr>
      <t>采用树脂面板，磨砂氧化铝合金边框，铝合金支架</t>
    </r>
    <phoneticPr fontId="1" type="noConversion"/>
  </si>
  <si>
    <t>提供安装说明书，桌脚采用防滑设计，自带抽屉1—3个，商品颜色：松木原木色+环保清水漆，桌子承重60kg，椅子承重40kg
材质：樟子松木，环保标准：环保健康，无异味，不变形，防腐耐磨</t>
    <phoneticPr fontId="1" type="noConversion"/>
  </si>
  <si>
    <t>材质：塑料橡胶绳，塑料手柄，可调节计数，商品毛重：130g</t>
    <phoneticPr fontId="4" type="noConversion"/>
  </si>
  <si>
    <t>材质：7寸堂鼓是木质鼓身、头层牛皮的，镲采用铜合金，铜锣采用铜，配置鼓锤一对，锣锤1个</t>
    <phoneticPr fontId="1" type="noConversion"/>
  </si>
  <si>
    <t>开放式书架，提供安装说明书，隔板材质：优质刨花板，结构架材质：浅橡木
层数：5层（可组装调节），颜色：浅橡木色，商品重量:21kg，每层能承重10kg</t>
    <phoneticPr fontId="4" type="noConversion"/>
  </si>
  <si>
    <t>打印材质：普通纸、再生纸，颜色分类: 随机，纸张容量：至少150张
接口类型: USB2.0，支持尺寸: B5、A5、A4、Letter、Legal、 Folio
打印速度：20页/分钟，月打印负荷：至少10000页</t>
    <phoneticPr fontId="1" type="noConversion"/>
  </si>
  <si>
    <t>墨盒容量：A4幅面，5%覆盖率，打印量：约10000页</t>
    <phoneticPr fontId="1" type="noConversion"/>
  </si>
  <si>
    <t>尺寸：4/4，臂长60以上</t>
    <phoneticPr fontId="1" type="noConversion"/>
  </si>
  <si>
    <t>面板材质：精选云杉，底板和侧板材质：枫木，配件材质：仿乌木，表面使用亮光漆，需安全无毒</t>
    <phoneticPr fontId="1" type="noConversion"/>
  </si>
  <si>
    <t>白板尺寸：90*150cm
H型支架尺寸：150*120*50</t>
    <phoneticPr fontId="1" type="noConversion"/>
  </si>
  <si>
    <t>桌子尺寸：长120*宽60*高75
椅子尺寸：长40*宽40*高75</t>
    <phoneticPr fontId="1" type="noConversion"/>
  </si>
  <si>
    <t>标准配置：主机、原装电池、原装充电器、USB数据线、腕带、说明书、保修卡、8G存储卡，镜头类型:伸缩式
感光元件类型:CMOS传感器，像素:1600万，光学变焦:3.6倍，高清摄像:全高清（1920x1080）
储存介质:SD卡、MS卡，电池类型:锂电池</t>
    <phoneticPr fontId="1" type="noConversion"/>
  </si>
  <si>
    <t>配置：同步电机、标配遥控器、吊架、数据线，材质：玻珠幕，类型：电动幕布，屏幕比例：4:3，型号100英寸
增益倍数:2.2倍，重量：9.5kg</t>
    <phoneticPr fontId="1" type="noConversion"/>
  </si>
  <si>
    <t>附件2：“儿童快乐家园项目”商品清单</t>
    <phoneticPr fontId="1" type="noConversion"/>
  </si>
  <si>
    <t>皇冠足球桌</t>
    <phoneticPr fontId="1" type="noConversion"/>
  </si>
  <si>
    <t>彩纸A4</t>
    <phoneticPr fontId="1" type="noConversion"/>
  </si>
  <si>
    <t>水粉铅画纸</t>
    <phoneticPr fontId="1" type="noConversion"/>
  </si>
  <si>
    <t>总价</t>
    <phoneticPr fontId="1" type="noConversion"/>
  </si>
  <si>
    <t>单价</t>
    <phoneticPr fontId="1" type="noConversion"/>
  </si>
  <si>
    <t>磁力片积木</t>
    <phoneticPr fontId="1" type="noConversion"/>
  </si>
  <si>
    <t>木质立体拼图</t>
    <phoneticPr fontId="1" type="noConversion"/>
  </si>
  <si>
    <t>二胡</t>
    <phoneticPr fontId="1" type="noConversion"/>
  </si>
  <si>
    <t>尤克里里</t>
    <phoneticPr fontId="1" type="noConversion"/>
  </si>
  <si>
    <t>拓展履带</t>
    <phoneticPr fontId="1" type="noConversion"/>
  </si>
  <si>
    <t>儿童跳袋</t>
    <phoneticPr fontId="1" type="noConversion"/>
  </si>
  <si>
    <t>趣味砖头</t>
    <phoneticPr fontId="1" type="noConversion"/>
  </si>
  <si>
    <t>魔方
（分阶）</t>
    <phoneticPr fontId="1" type="noConversion"/>
  </si>
  <si>
    <t>水彩笔
套装</t>
    <phoneticPr fontId="1" type="noConversion"/>
  </si>
  <si>
    <t>葫芦丝</t>
    <phoneticPr fontId="1" type="noConversion"/>
  </si>
  <si>
    <t>唢呐</t>
    <phoneticPr fontId="1" type="noConversion"/>
  </si>
  <si>
    <t>玩具椅子</t>
    <phoneticPr fontId="1" type="noConversion"/>
  </si>
  <si>
    <t>国际象棋</t>
    <phoneticPr fontId="1" type="noConversion"/>
  </si>
  <si>
    <t>军棋</t>
    <phoneticPr fontId="1" type="noConversion"/>
  </si>
  <si>
    <t>足球</t>
    <phoneticPr fontId="1" type="noConversion"/>
  </si>
  <si>
    <t>乒乓球拍</t>
    <phoneticPr fontId="1" type="noConversion"/>
  </si>
  <si>
    <t>乒乓球</t>
    <phoneticPr fontId="1" type="noConversion"/>
  </si>
  <si>
    <t>羽毛球拍</t>
    <phoneticPr fontId="1" type="noConversion"/>
  </si>
  <si>
    <t>集体跳绳</t>
    <phoneticPr fontId="1" type="noConversion"/>
  </si>
  <si>
    <t>计算机</t>
    <phoneticPr fontId="1" type="noConversion"/>
  </si>
  <si>
    <t>拉杆式音响</t>
    <phoneticPr fontId="1" type="noConversion"/>
  </si>
  <si>
    <t>书架</t>
    <phoneticPr fontId="1" type="noConversion"/>
  </si>
  <si>
    <t>书桌,椅子</t>
    <phoneticPr fontId="1" type="noConversion"/>
  </si>
  <si>
    <t>黑白激光打印机</t>
    <phoneticPr fontId="1" type="noConversion"/>
  </si>
  <si>
    <t>硒鼓</t>
    <phoneticPr fontId="1" type="noConversion"/>
  </si>
  <si>
    <t>投影仪</t>
    <phoneticPr fontId="1" type="noConversion"/>
  </si>
  <si>
    <t>投影屏</t>
    <phoneticPr fontId="1" type="noConversion"/>
  </si>
  <si>
    <t>白板</t>
    <phoneticPr fontId="1" type="noConversion"/>
  </si>
  <si>
    <t>白板笔</t>
    <phoneticPr fontId="1" type="noConversion"/>
  </si>
  <si>
    <t>电子琴</t>
    <phoneticPr fontId="4" type="noConversion"/>
  </si>
  <si>
    <t>竖笛</t>
    <phoneticPr fontId="1" type="noConversion"/>
  </si>
  <si>
    <t>手铃鼓</t>
    <phoneticPr fontId="1" type="noConversion"/>
  </si>
  <si>
    <t>三句半道具</t>
    <phoneticPr fontId="1" type="noConversion"/>
  </si>
  <si>
    <t>口琴</t>
    <phoneticPr fontId="1" type="noConversion"/>
  </si>
  <si>
    <t>小提琴</t>
    <phoneticPr fontId="1" type="noConversion"/>
  </si>
  <si>
    <t>泡沫垫</t>
    <phoneticPr fontId="1" type="noConversion"/>
  </si>
  <si>
    <t>乒乓球案子</t>
    <phoneticPr fontId="1" type="noConversion"/>
  </si>
  <si>
    <t>照相机</t>
    <phoneticPr fontId="1" type="noConversion"/>
  </si>
  <si>
    <t>数独棋</t>
    <phoneticPr fontId="1" type="noConversion"/>
  </si>
  <si>
    <t>常规</t>
    <phoneticPr fontId="1" type="noConversion"/>
  </si>
  <si>
    <t>套</t>
    <phoneticPr fontId="1" type="noConversion"/>
  </si>
  <si>
    <t>孔明锁</t>
    <phoneticPr fontId="1" type="noConversion"/>
  </si>
  <si>
    <t>桌式冰球桌</t>
    <phoneticPr fontId="1" type="noConversion"/>
  </si>
  <si>
    <t>桌子尺寸：70*40*10</t>
    <phoneticPr fontId="1" type="noConversion"/>
  </si>
  <si>
    <t>内附安装说明书，要求：长方形桌面，桌子可升降、边缘圆角设计，颜色：红、黄、蓝、绿、紫、橘，承重60kg
材质：环保塑胶，桌脚可升高调节范围为1—5cm</t>
    <phoneticPr fontId="4" type="noConversion"/>
  </si>
  <si>
    <t>配置：一张冰球台，两颗冰球，一份安装说明书、一份游戏规则说明书，顶球手柄4个，重量：5.3kg
桌身材质：优质中密度纤维板，顶球手柄材质：环保ABS料</t>
    <phoneticPr fontId="1" type="noConversion"/>
  </si>
  <si>
    <t>磁性钓鱼玩具</t>
    <phoneticPr fontId="1" type="noConversion"/>
  </si>
  <si>
    <t>材质：优质榉木、原色、光滑无毛刺，算珠使用彩色环保水性漆，商品毛重：0.3kg，主要用于幼儿园早教，适合年龄3岁以上</t>
    <phoneticPr fontId="1" type="noConversion"/>
  </si>
  <si>
    <t>适宜3-6岁儿童，内附玩法规则说明书，配件：不少于9个孔明锁
材质：荷木；商品毛重：0.8kg</t>
    <phoneticPr fontId="1" type="noConversion"/>
  </si>
  <si>
    <t>材质：ABS塑料及电子元件，产品组建：4根钓鱼竿，45条鱼，电池
商品毛重：1kg</t>
    <phoneticPr fontId="1" type="noConversion"/>
  </si>
  <si>
    <t>雪花片玩具</t>
    <phoneticPr fontId="1" type="noConversion"/>
  </si>
  <si>
    <t>桶</t>
    <phoneticPr fontId="1" type="noConversion"/>
  </si>
  <si>
    <t>常规</t>
    <phoneticPr fontId="1" type="noConversion"/>
  </si>
  <si>
    <t>蘑菇钉玩具</t>
    <phoneticPr fontId="1" type="noConversion"/>
  </si>
  <si>
    <t>切切乐玩具</t>
    <phoneticPr fontId="1" type="noConversion"/>
  </si>
  <si>
    <t>七巧板</t>
    <phoneticPr fontId="1" type="noConversion"/>
  </si>
  <si>
    <t>常规</t>
    <phoneticPr fontId="1" type="noConversion"/>
  </si>
  <si>
    <t>配置：游戏规则说明书，棋盘可折叠
棋子材质：塑料+磁石，棋盘材质：塑料+铁板，包装重量：0.45kg</t>
    <phoneticPr fontId="4" type="noConversion"/>
  </si>
  <si>
    <t>材质：进口橡胶木，漆面材料：环保水性漆，商品重量：0.6kg
内附教程图册，配件数量：标准7块</t>
    <phoneticPr fontId="1" type="noConversion"/>
  </si>
  <si>
    <t>管道积木玩具</t>
    <phoneticPr fontId="1" type="noConversion"/>
  </si>
  <si>
    <t>套</t>
    <phoneticPr fontId="1" type="noConversion"/>
  </si>
  <si>
    <t>配置：教程图册+收纳筐，商品毛重：2kg，材质：环保塑料
配件含三角管、四角管、转角管、直角管、车轮管、大小车轮，共计不少于90个</t>
    <phoneticPr fontId="1" type="noConversion"/>
  </si>
  <si>
    <t>迷宫球玩具</t>
    <phoneticPr fontId="1" type="noConversion"/>
  </si>
  <si>
    <t>适宜3-6岁儿童，内附说明书，配件数量：180粒积木
漆面材料：环保水性漆，积木材质：优质榉木、荷木
造型：动物、森林、房子，商品毛重：3.15kg，单块积木不少于30g</t>
    <phoneticPr fontId="1" type="noConversion"/>
  </si>
  <si>
    <t>配置：游戏台1个，数字块不少于81个，内附玩法规则说明书，一组数字1-9的备用数字块
材质：优质木；商品毛重：0.7kg</t>
    <phoneticPr fontId="1" type="noConversion"/>
  </si>
  <si>
    <t>适宜6岁以上儿童，材质：环保塑料，商品毛重：0.8kg
配置：迷宫轨道1个，迷宫球2个</t>
    <phoneticPr fontId="1" type="noConversion"/>
  </si>
  <si>
    <t>铜牌</t>
    <phoneticPr fontId="1" type="noConversion"/>
  </si>
  <si>
    <t>儿童彩泥</t>
    <phoneticPr fontId="1" type="noConversion"/>
  </si>
  <si>
    <t>包装材料：PP材质；配置：水彩笔至少24色、油画棒至少24色、纤细水彩笔至少18色、彩色铅笔至少18色、橡皮擦、削笔器、画棒削、调料笔、胶水、铅笔套、印泥、调色盘、铅笔、图形尺</t>
    <phoneticPr fontId="1" type="noConversion"/>
  </si>
  <si>
    <t>套</t>
    <phoneticPr fontId="1" type="noConversion"/>
  </si>
  <si>
    <t>个</t>
    <phoneticPr fontId="1" type="noConversion"/>
  </si>
  <si>
    <t>气垫彩泥盘</t>
    <phoneticPr fontId="1" type="noConversion"/>
  </si>
  <si>
    <t>常规</t>
    <phoneticPr fontId="1" type="noConversion"/>
  </si>
  <si>
    <t>配置：毛笔1-2根，内容：颜体楷书书法字帖,基本笔画、偏旁部首、间架结构，材质：笔杆为木杆，笔头毛料羊毫，速干水写纸
册数：3册，页数不少于50，适用人群：书法入门级初学者、爱好者</t>
    <phoneticPr fontId="1" type="noConversion"/>
  </si>
  <si>
    <t>只</t>
    <phoneticPr fontId="1" type="noConversion"/>
  </si>
  <si>
    <t>调型：C调/降B调，适用人群：葫芦丝入门级初学者，配件：配件盒/袋、说明书
材质：采用天然葫芦瓜、天然紫竹杆、白铜套、树脂、黄铜簧片，商品重量：200g</t>
    <phoneticPr fontId="1" type="noConversion"/>
  </si>
  <si>
    <t>材质：琴杆红木、琴轴红木、音窗实木、琴弓白尾弓，商品重量：1.5kg
配件：二胡盒、松香、弓、微调一对、琴码、弱音器、琴弦、滤音垫、二胡演奏教程</t>
    <phoneticPr fontId="1" type="noConversion"/>
  </si>
  <si>
    <t>把</t>
    <phoneticPr fontId="1" type="noConversion"/>
  </si>
  <si>
    <t>尺寸：21寸</t>
    <phoneticPr fontId="1" type="noConversion"/>
  </si>
  <si>
    <t>配置：琴体、琴盒、擦琴布、说明书、教程，类型：复音口琴，音域：24孔标准复音音域
材质：不锈钢盖板（亮银色）、磷青铜簧片、环保树脂琴格（白色DO音），调型：C调</t>
    <phoneticPr fontId="1" type="noConversion"/>
  </si>
  <si>
    <t>材质：面板、侧面板和琴颈非洲桃花芯木、尼龙琴弦、指板印度玫瑰木
商品重量：0.8kg，卷弦器为开放旋钮
配件：尤克里里盒、拨片、尤克里里背带、备用琴弦、电子调音器、入门资料</t>
    <phoneticPr fontId="1" type="noConversion"/>
  </si>
  <si>
    <t>调型：D调，配件：配件盒/袋、入门资料、哨片、指法表
材质：优质木材，商品重量：250g</t>
    <phoneticPr fontId="1" type="noConversion"/>
  </si>
  <si>
    <t>妙笔生花
大毛笔</t>
    <phoneticPr fontId="1" type="noConversion"/>
  </si>
  <si>
    <t>条</t>
    <phoneticPr fontId="1" type="noConversion"/>
  </si>
  <si>
    <t>块</t>
    <phoneticPr fontId="1" type="noConversion"/>
  </si>
  <si>
    <t>周长800，宽45</t>
    <phoneticPr fontId="1" type="noConversion"/>
  </si>
  <si>
    <t>配件：水桶、大毛笔、水写布、拉绳；商品重量：1kg
材质：耐磨海绵笔头、不锈钢笔杆、编织拉绳、牛津布水桶
特殊要求：水写布蘸清水即可写字，入笔即黑，大毛笔笔杆可伸缩</t>
    <phoneticPr fontId="1" type="noConversion"/>
  </si>
  <si>
    <t>尺寸：60*45</t>
    <phoneticPr fontId="1" type="noConversion"/>
  </si>
  <si>
    <t>材质：优质加厚帆布，耐脏、耐磨、防水性强；适用人数：儿童6-10人
适用范围：户外拓展训练，可重复使用；商品重量：1kg</t>
    <phoneticPr fontId="1" type="noConversion"/>
  </si>
  <si>
    <t>材质：优质加厚帆布，耐脏、耐磨、防水性强，适用人数：儿童1人1袋；
适用范围：户外拓展训练，可重复使用；商品重量：1kg</t>
    <phoneticPr fontId="1" type="noConversion"/>
  </si>
  <si>
    <t>材质：环保材质高密度EVA，具有防震、防滑、缓冲功能，圆角设计，承重80kg；
适用范围：户外拓展训练，可重复使用；商品重量：1kg</t>
    <phoneticPr fontId="1" type="noConversion"/>
  </si>
  <si>
    <t>尺寸：23*15*8</t>
    <phoneticPr fontId="1" type="noConversion"/>
  </si>
  <si>
    <t>尺寸：60*40</t>
    <phoneticPr fontId="1" type="noConversion"/>
  </si>
  <si>
    <t>“儿童快乐家园”字体:汉仪行楷简，字号:220pt,颜色:红色；
“全国妇联 中国儿童少年基金会、中央专项彩票公益金和日期字体:方正宋黑体,字号:86.5pt,颜色:黑色。</t>
    <phoneticPr fontId="1" type="noConversion"/>
  </si>
  <si>
    <t>靠背高51，座位高26，座位宽25</t>
    <phoneticPr fontId="1" type="noConversion"/>
  </si>
  <si>
    <t>中小学生7号篮球</t>
    <phoneticPr fontId="1" type="noConversion"/>
  </si>
  <si>
    <t>5号标准</t>
    <phoneticPr fontId="1" type="noConversion"/>
  </si>
  <si>
    <t>线长尺寸700—1000</t>
    <phoneticPr fontId="1" type="noConversion"/>
  </si>
  <si>
    <t xml:space="preserve">
液晶屏尺寸:3.0英寸</t>
    <phoneticPr fontId="1" type="noConversion"/>
  </si>
  <si>
    <t xml:space="preserve">高150*宽200
</t>
    <phoneticPr fontId="1" type="noConversion"/>
  </si>
  <si>
    <t>台面尺寸274*152.5，台高76</t>
    <phoneticPr fontId="1" type="noConversion"/>
  </si>
  <si>
    <t>陶艺机</t>
    <phoneticPr fontId="1" type="noConversion"/>
  </si>
  <si>
    <t>彩色陶泥</t>
    <phoneticPr fontId="1" type="noConversion"/>
  </si>
  <si>
    <t>配置：教程图册、收纳筐，商品毛重：1kg，材质：环保塑料
配件：玩具刀、砧板、餐盘各1个，玩具水果、蔬菜、点心等，共不少于30件</t>
    <phoneticPr fontId="1" type="noConversion"/>
  </si>
  <si>
    <t>配置：教程图册、收纳盒，材质：环保塑料，商品毛重：0.7kg
配件数量：插板1个，内含大珠、中珠、小珠共计不少于300个</t>
    <phoneticPr fontId="1" type="noConversion"/>
  </si>
  <si>
    <t>配置：教程图册、收纳盒，材质：环保PE材料，配件数量：不少于300片雪花片
可拼造型：交通工具、房子、动物、植物等，商品毛重：0.7kg</t>
    <phoneticPr fontId="1" type="noConversion"/>
  </si>
  <si>
    <t>配置：教程图册、收纳筐，商品毛重：1kg，材质：PVA、水、色素，颜色范围：48色
配件：卡纸，玩具雕刻刀，模具，印模</t>
    <phoneticPr fontId="1" type="noConversion"/>
  </si>
  <si>
    <t>材质：安全环保无毒陶泥、色素；颜色范围：24色；
配置：教程图册、收纳筐；配件：陶泥工具</t>
    <phoneticPr fontId="1" type="noConversion"/>
  </si>
  <si>
    <t>配置：一张足球台，两颗足球，一份安装说明书、一份游戏规则说明书，红球人8个，黄球人8个，蓝球人1个，白球人1个
球和球人材质：环保ABS，球桌材质：优质中密度纤维板，商品重量：4.46kg
颜色：经典木纹，手柄：防滑舒适设计</t>
    <phoneticPr fontId="1" type="noConversion"/>
  </si>
  <si>
    <t>配件：陶艺机、颜料、画笔、托盘、可拆卸转盘、海绵块、丝线、雕塑棒、图案卡片、固定架、支撑架、安装使用说明书
商品重量：1.3kg，材质：安全塑料，无毒PP胶料</t>
    <phoneticPr fontId="1" type="noConversion"/>
  </si>
  <si>
    <t>套</t>
    <phoneticPr fontId="1" type="noConversion"/>
  </si>
  <si>
    <t>人工智能语音机</t>
    <phoneticPr fontId="1" type="noConversion"/>
  </si>
  <si>
    <t>尺寸：100*60</t>
    <phoneticPr fontId="1" type="noConversion"/>
  </si>
  <si>
    <t>配置：打气筒1个，安全无毒气垫，商品重量：1.6kg</t>
    <phoneticPr fontId="1" type="noConversion"/>
  </si>
  <si>
    <t>个</t>
    <phoneticPr fontId="1" type="noConversion"/>
  </si>
  <si>
    <t>CPU类型: Intel Core/酷睿 i3及以上，摄像头类型: 单摄像头，能效等级: 一级
内存容量: 4GB，内存类型: DDR3，硬盘容量: 1TB，硬盘接口: SATA2
硬盘转速: 7200，转显卡类型: 独立显卡显存容量: 1GB，颜色：黑色，全国联保，非触摸屏</t>
    <phoneticPr fontId="4" type="noConversion"/>
  </si>
  <si>
    <t>CPU类型: 64位，四核，配置：内存256MB，配件：说明书、适配器
支持无线网络、蓝牙连接，人工语音控制；商品毛重：0.7kg</t>
    <phoneticPr fontId="1" type="noConversion"/>
  </si>
  <si>
    <t>招标金额</t>
  </si>
  <si>
    <t>单个项目点</t>
  </si>
  <si>
    <t>数量</t>
  </si>
  <si>
    <t>总额</t>
  </si>
  <si>
    <t>2017年物资</t>
  </si>
  <si>
    <t>2018年物资</t>
  </si>
  <si>
    <t>（51800-47570）*151=638730</t>
  </si>
  <si>
    <t>迷宫球玩具</t>
    <phoneticPr fontId="1" type="noConversion"/>
  </si>
  <si>
    <t>配件：陶艺机、陶艺泥、颜料、画笔、托盘、可拆卸转盘、海绵块、丝线、雕塑棒、图案卡片、固定架、支撑架、安装使用说明书
商品重量：1.3kg，材质：安全塑料，无毒PP胶料</t>
    <phoneticPr fontId="1" type="noConversion"/>
  </si>
  <si>
    <t>儿童彩泥粘土</t>
    <phoneticPr fontId="1" type="noConversion"/>
  </si>
</sst>
</file>

<file path=xl/styles.xml><?xml version="1.0" encoding="utf-8"?>
<styleSheet xmlns="http://schemas.openxmlformats.org/spreadsheetml/2006/main">
  <fonts count="1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20"/>
      <color theme="1"/>
      <name val="黑体"/>
      <family val="3"/>
      <charset val="134"/>
    </font>
    <font>
      <b/>
      <sz val="11"/>
      <name val="宋体"/>
      <family val="3"/>
      <charset val="134"/>
    </font>
    <font>
      <sz val="1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</font>
    <font>
      <b/>
      <sz val="11"/>
      <color theme="1"/>
      <name val="宋体"/>
      <family val="3"/>
      <charset val="134"/>
    </font>
    <font>
      <sz val="11"/>
      <name val="宋体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11" fillId="0" borderId="0" xfId="0" applyFo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Border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>
      <alignment vertical="center"/>
    </xf>
    <xf numFmtId="0" fontId="5" fillId="0" borderId="3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104776</xdr:colOff>
      <xdr:row>70</xdr:row>
      <xdr:rowOff>733425</xdr:rowOff>
    </xdr:from>
    <xdr:to>
      <xdr:col>6</xdr:col>
      <xdr:colOff>972610</xdr:colOff>
      <xdr:row>72</xdr:row>
      <xdr:rowOff>32748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172576" y="37033200"/>
          <a:ext cx="867834" cy="76617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114300</xdr:colOff>
      <xdr:row>30</xdr:row>
      <xdr:rowOff>20448</xdr:rowOff>
    </xdr:from>
    <xdr:to>
      <xdr:col>6</xdr:col>
      <xdr:colOff>1095375</xdr:colOff>
      <xdr:row>30</xdr:row>
      <xdr:rowOff>666749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82050" y="9754998"/>
          <a:ext cx="981075" cy="6463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66675</xdr:colOff>
      <xdr:row>2</xdr:row>
      <xdr:rowOff>168547</xdr:rowOff>
    </xdr:from>
    <xdr:to>
      <xdr:col>7</xdr:col>
      <xdr:colOff>0</xdr:colOff>
      <xdr:row>2</xdr:row>
      <xdr:rowOff>171450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734425" y="1454422"/>
          <a:ext cx="1085850" cy="3648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9527</xdr:colOff>
      <xdr:row>3</xdr:row>
      <xdr:rowOff>313816</xdr:rowOff>
    </xdr:from>
    <xdr:to>
      <xdr:col>7</xdr:col>
      <xdr:colOff>9526</xdr:colOff>
      <xdr:row>3</xdr:row>
      <xdr:rowOff>314325</xdr:rowOff>
    </xdr:to>
    <xdr:pic>
      <xdr:nvPicPr>
        <xdr:cNvPr id="1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677277" y="2161666"/>
          <a:ext cx="1152524" cy="3910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104775</xdr:colOff>
      <xdr:row>12</xdr:row>
      <xdr:rowOff>18495</xdr:rowOff>
    </xdr:from>
    <xdr:to>
      <xdr:col>6</xdr:col>
      <xdr:colOff>1066799</xdr:colOff>
      <xdr:row>12</xdr:row>
      <xdr:rowOff>581025</xdr:rowOff>
    </xdr:to>
    <xdr:pic>
      <xdr:nvPicPr>
        <xdr:cNvPr id="1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772525" y="4866720"/>
          <a:ext cx="962024" cy="562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95250</xdr:colOff>
      <xdr:row>20</xdr:row>
      <xdr:rowOff>28574</xdr:rowOff>
    </xdr:from>
    <xdr:to>
      <xdr:col>6</xdr:col>
      <xdr:colOff>575690</xdr:colOff>
      <xdr:row>20</xdr:row>
      <xdr:rowOff>447675</xdr:rowOff>
    </xdr:to>
    <xdr:pic>
      <xdr:nvPicPr>
        <xdr:cNvPr id="1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763000" y="7115174"/>
          <a:ext cx="480440" cy="4191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582084</xdr:colOff>
      <xdr:row>20</xdr:row>
      <xdr:rowOff>95250</xdr:rowOff>
    </xdr:from>
    <xdr:to>
      <xdr:col>6</xdr:col>
      <xdr:colOff>1047750</xdr:colOff>
      <xdr:row>21</xdr:row>
      <xdr:rowOff>19050</xdr:rowOff>
    </xdr:to>
    <xdr:pic>
      <xdr:nvPicPr>
        <xdr:cNvPr id="1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249834" y="7181850"/>
          <a:ext cx="465666" cy="400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664723</xdr:colOff>
      <xdr:row>20</xdr:row>
      <xdr:rowOff>200024</xdr:rowOff>
    </xdr:from>
    <xdr:to>
      <xdr:col>6</xdr:col>
      <xdr:colOff>1053627</xdr:colOff>
      <xdr:row>20</xdr:row>
      <xdr:rowOff>200024</xdr:rowOff>
    </xdr:to>
    <xdr:pic>
      <xdr:nvPicPr>
        <xdr:cNvPr id="1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332473" y="8743949"/>
          <a:ext cx="388904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85725</xdr:colOff>
      <xdr:row>21</xdr:row>
      <xdr:rowOff>47624</xdr:rowOff>
    </xdr:from>
    <xdr:to>
      <xdr:col>6</xdr:col>
      <xdr:colOff>692812</xdr:colOff>
      <xdr:row>21</xdr:row>
      <xdr:rowOff>342899</xdr:rowOff>
    </xdr:to>
    <xdr:pic>
      <xdr:nvPicPr>
        <xdr:cNvPr id="1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8753475" y="7648574"/>
          <a:ext cx="607087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610804</xdr:colOff>
      <xdr:row>21</xdr:row>
      <xdr:rowOff>28575</xdr:rowOff>
    </xdr:from>
    <xdr:to>
      <xdr:col>7</xdr:col>
      <xdr:colOff>4517</xdr:colOff>
      <xdr:row>21</xdr:row>
      <xdr:rowOff>333375</xdr:rowOff>
    </xdr:to>
    <xdr:pic>
      <xdr:nvPicPr>
        <xdr:cNvPr id="1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78554" y="7629525"/>
          <a:ext cx="546238" cy="304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597470</xdr:colOff>
      <xdr:row>29</xdr:row>
      <xdr:rowOff>253900</xdr:rowOff>
    </xdr:from>
    <xdr:to>
      <xdr:col>7</xdr:col>
      <xdr:colOff>57150</xdr:colOff>
      <xdr:row>29</xdr:row>
      <xdr:rowOff>257174</xdr:rowOff>
    </xdr:to>
    <xdr:pic>
      <xdr:nvPicPr>
        <xdr:cNvPr id="1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265220" y="9826525"/>
          <a:ext cx="612205" cy="4128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330258</xdr:colOff>
      <xdr:row>29</xdr:row>
      <xdr:rowOff>95250</xdr:rowOff>
    </xdr:from>
    <xdr:to>
      <xdr:col>6</xdr:col>
      <xdr:colOff>1076325</xdr:colOff>
      <xdr:row>29</xdr:row>
      <xdr:rowOff>657225</xdr:rowOff>
    </xdr:to>
    <xdr:pic>
      <xdr:nvPicPr>
        <xdr:cNvPr id="1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998008" y="8039100"/>
          <a:ext cx="746067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31</xdr:row>
      <xdr:rowOff>80049</xdr:rowOff>
    </xdr:from>
    <xdr:to>
      <xdr:col>7</xdr:col>
      <xdr:colOff>0</xdr:colOff>
      <xdr:row>31</xdr:row>
      <xdr:rowOff>485774</xdr:rowOff>
    </xdr:to>
    <xdr:pic>
      <xdr:nvPicPr>
        <xdr:cNvPr id="1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820150" y="8709699"/>
          <a:ext cx="1000125" cy="4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400050</xdr:colOff>
      <xdr:row>32</xdr:row>
      <xdr:rowOff>14511</xdr:rowOff>
    </xdr:from>
    <xdr:to>
      <xdr:col>6</xdr:col>
      <xdr:colOff>1028700</xdr:colOff>
      <xdr:row>32</xdr:row>
      <xdr:rowOff>314325</xdr:rowOff>
    </xdr:to>
    <xdr:pic>
      <xdr:nvPicPr>
        <xdr:cNvPr id="1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067800" y="9158511"/>
          <a:ext cx="628650" cy="2998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304800</xdr:colOff>
      <xdr:row>33</xdr:row>
      <xdr:rowOff>9525</xdr:rowOff>
    </xdr:from>
    <xdr:to>
      <xdr:col>7</xdr:col>
      <xdr:colOff>3075</xdr:colOff>
      <xdr:row>34</xdr:row>
      <xdr:rowOff>142875</xdr:rowOff>
    </xdr:to>
    <xdr:pic>
      <xdr:nvPicPr>
        <xdr:cNvPr id="1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8553450" y="17411700"/>
          <a:ext cx="1193700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46937</xdr:colOff>
      <xdr:row>34</xdr:row>
      <xdr:rowOff>152398</xdr:rowOff>
    </xdr:from>
    <xdr:to>
      <xdr:col>6</xdr:col>
      <xdr:colOff>628249</xdr:colOff>
      <xdr:row>35</xdr:row>
      <xdr:rowOff>95249</xdr:rowOff>
    </xdr:to>
    <xdr:pic>
      <xdr:nvPicPr>
        <xdr:cNvPr id="1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8714687" y="10667998"/>
          <a:ext cx="581312" cy="6286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581026</xdr:colOff>
      <xdr:row>34</xdr:row>
      <xdr:rowOff>152400</xdr:rowOff>
    </xdr:from>
    <xdr:to>
      <xdr:col>7</xdr:col>
      <xdr:colOff>2893</xdr:colOff>
      <xdr:row>35</xdr:row>
      <xdr:rowOff>114300</xdr:rowOff>
    </xdr:to>
    <xdr:pic>
      <xdr:nvPicPr>
        <xdr:cNvPr id="1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248776" y="10668000"/>
          <a:ext cx="574392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276225</xdr:colOff>
      <xdr:row>34</xdr:row>
      <xdr:rowOff>463441</xdr:rowOff>
    </xdr:from>
    <xdr:to>
      <xdr:col>6</xdr:col>
      <xdr:colOff>866775</xdr:colOff>
      <xdr:row>34</xdr:row>
      <xdr:rowOff>466725</xdr:rowOff>
    </xdr:to>
    <xdr:pic>
      <xdr:nvPicPr>
        <xdr:cNvPr id="1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943975" y="13141216"/>
          <a:ext cx="590550" cy="3461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207161</xdr:colOff>
      <xdr:row>36</xdr:row>
      <xdr:rowOff>32898</xdr:rowOff>
    </xdr:from>
    <xdr:to>
      <xdr:col>6</xdr:col>
      <xdr:colOff>895349</xdr:colOff>
      <xdr:row>36</xdr:row>
      <xdr:rowOff>466725</xdr:rowOff>
    </xdr:to>
    <xdr:pic>
      <xdr:nvPicPr>
        <xdr:cNvPr id="142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874911" y="11920098"/>
          <a:ext cx="688188" cy="4338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317508</xdr:colOff>
      <xdr:row>37</xdr:row>
      <xdr:rowOff>57150</xdr:rowOff>
    </xdr:from>
    <xdr:to>
      <xdr:col>7</xdr:col>
      <xdr:colOff>0</xdr:colOff>
      <xdr:row>39</xdr:row>
      <xdr:rowOff>295275</xdr:rowOff>
    </xdr:to>
    <xdr:pic>
      <xdr:nvPicPr>
        <xdr:cNvPr id="1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985258" y="12458700"/>
          <a:ext cx="835017" cy="990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171449</xdr:colOff>
      <xdr:row>52</xdr:row>
      <xdr:rowOff>120246</xdr:rowOff>
    </xdr:from>
    <xdr:to>
      <xdr:col>6</xdr:col>
      <xdr:colOff>885824</xdr:colOff>
      <xdr:row>52</xdr:row>
      <xdr:rowOff>628650</xdr:rowOff>
    </xdr:to>
    <xdr:pic>
      <xdr:nvPicPr>
        <xdr:cNvPr id="1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762999" y="26037771"/>
          <a:ext cx="714375" cy="5084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240385</xdr:colOff>
      <xdr:row>65</xdr:row>
      <xdr:rowOff>66675</xdr:rowOff>
    </xdr:from>
    <xdr:to>
      <xdr:col>6</xdr:col>
      <xdr:colOff>752474</xdr:colOff>
      <xdr:row>65</xdr:row>
      <xdr:rowOff>419100</xdr:rowOff>
    </xdr:to>
    <xdr:pic>
      <xdr:nvPicPr>
        <xdr:cNvPr id="145" name="Picture 2" descr="C:\Users\cctf\AppData\Roaming\Tencent\Users\180277149\QQ\WinTemp\RichOle\@FGKC{R63H_B8I@~XOFKNKQ.pn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908135" y="25498425"/>
          <a:ext cx="512089" cy="3524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252895</xdr:colOff>
      <xdr:row>66</xdr:row>
      <xdr:rowOff>95249</xdr:rowOff>
    </xdr:from>
    <xdr:to>
      <xdr:col>6</xdr:col>
      <xdr:colOff>723900</xdr:colOff>
      <xdr:row>66</xdr:row>
      <xdr:rowOff>504825</xdr:rowOff>
    </xdr:to>
    <xdr:pic>
      <xdr:nvPicPr>
        <xdr:cNvPr id="146" name="Picture 3" descr="C:\Users\cctf\AppData\Roaming\Tencent\Users\180277149\QQ\WinTemp\RichOle\YEXI~~%B8)XMHMZ3CM9Y30H.pn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8920645" y="25698449"/>
          <a:ext cx="471005" cy="4095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276226</xdr:colOff>
      <xdr:row>51</xdr:row>
      <xdr:rowOff>17772</xdr:rowOff>
    </xdr:from>
    <xdr:to>
      <xdr:col>6</xdr:col>
      <xdr:colOff>809626</xdr:colOff>
      <xdr:row>51</xdr:row>
      <xdr:rowOff>476249</xdr:rowOff>
    </xdr:to>
    <xdr:pic>
      <xdr:nvPicPr>
        <xdr:cNvPr id="147" name="Picture 1" descr="C:\Users\cctf\AppData\Roaming\Tencent\Users\180277149\QQ\WinTemp\RichOle\6$AYZ)I_(SCD`~_6FB0CQ%W.pn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67776" y="25592397"/>
          <a:ext cx="533400" cy="458477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195340</xdr:colOff>
      <xdr:row>59</xdr:row>
      <xdr:rowOff>628650</xdr:rowOff>
    </xdr:from>
    <xdr:to>
      <xdr:col>7</xdr:col>
      <xdr:colOff>315</xdr:colOff>
      <xdr:row>59</xdr:row>
      <xdr:rowOff>628650</xdr:rowOff>
    </xdr:to>
    <xdr:pic>
      <xdr:nvPicPr>
        <xdr:cNvPr id="148" name="Picture 3" descr="C:\Users\cctf\AppData\Roaming\Tencent\Users\180277149\QQ\WinTemp\RichOle\WCXJ_AZ~[MQOU8A3_M67$EW.pn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8863090" y="27679650"/>
          <a:ext cx="957500" cy="8763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161926</xdr:colOff>
      <xdr:row>18</xdr:row>
      <xdr:rowOff>54440</xdr:rowOff>
    </xdr:from>
    <xdr:to>
      <xdr:col>6</xdr:col>
      <xdr:colOff>933450</xdr:colOff>
      <xdr:row>18</xdr:row>
      <xdr:rowOff>495300</xdr:rowOff>
    </xdr:to>
    <xdr:pic>
      <xdr:nvPicPr>
        <xdr:cNvPr id="149" name="Picture 4" descr="C:\Users\cctf\AppData\Roaming\Tencent\Users\180277149\QQ\WinTemp\RichOle\NQ0%CVQ93Y@7Z}IJ3FMGR_Q.pn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8829676" y="6112340"/>
          <a:ext cx="771524" cy="44086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49</xdr:row>
      <xdr:rowOff>0</xdr:rowOff>
    </xdr:from>
    <xdr:to>
      <xdr:col>6</xdr:col>
      <xdr:colOff>771525</xdr:colOff>
      <xdr:row>50</xdr:row>
      <xdr:rowOff>0</xdr:rowOff>
    </xdr:to>
    <xdr:pic>
      <xdr:nvPicPr>
        <xdr:cNvPr id="150" name="Picture 6" descr="C:\Users\cctf\AppData\Roaming\Tencent\Users\180277149\QQ\WinTemp\RichOle\WAB$XTS~D55]G4@E7YM~RKE.pn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8963025" y="18230850"/>
          <a:ext cx="476250" cy="6762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57</xdr:row>
      <xdr:rowOff>85725</xdr:rowOff>
    </xdr:from>
    <xdr:to>
      <xdr:col>6</xdr:col>
      <xdr:colOff>885824</xdr:colOff>
      <xdr:row>58</xdr:row>
      <xdr:rowOff>0</xdr:rowOff>
    </xdr:to>
    <xdr:pic>
      <xdr:nvPicPr>
        <xdr:cNvPr id="151" name="Picture 7" descr="C:\Users\cctf\AppData\Roaming\Tencent\Users\180277149\QQ\WinTemp\RichOle\{_YM([TEYT67YU_]7CI41YN.pn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963025" y="22431375"/>
          <a:ext cx="590549" cy="5524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227140</xdr:colOff>
      <xdr:row>6</xdr:row>
      <xdr:rowOff>76199</xdr:rowOff>
    </xdr:from>
    <xdr:to>
      <xdr:col>6</xdr:col>
      <xdr:colOff>929210</xdr:colOff>
      <xdr:row>6</xdr:row>
      <xdr:rowOff>333375</xdr:rowOff>
    </xdr:to>
    <xdr:pic>
      <xdr:nvPicPr>
        <xdr:cNvPr id="152" name="Picture 8" descr="C:\Users\cctf\AppData\Roaming\Tencent\Users\180277149\QQ\WinTemp\RichOle\ISAU1EU4G54}]LQOIPTG4NL.pn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8894890" y="2285999"/>
          <a:ext cx="702070" cy="2571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66674</xdr:colOff>
      <xdr:row>60</xdr:row>
      <xdr:rowOff>6692</xdr:rowOff>
    </xdr:from>
    <xdr:to>
      <xdr:col>6</xdr:col>
      <xdr:colOff>1104899</xdr:colOff>
      <xdr:row>60</xdr:row>
      <xdr:rowOff>476250</xdr:rowOff>
    </xdr:to>
    <xdr:pic>
      <xdr:nvPicPr>
        <xdr:cNvPr id="153" name="Picture 9" descr="C:\Users\cctf\AppData\Roaming\Tencent\Users\180277149\QQ\WinTemp\RichOle\A61D[~O$9TE0J7F}~3~XCEI.pn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734424" y="25095542"/>
          <a:ext cx="1038225" cy="46955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67</xdr:row>
      <xdr:rowOff>168239</xdr:rowOff>
    </xdr:from>
    <xdr:to>
      <xdr:col>6</xdr:col>
      <xdr:colOff>866775</xdr:colOff>
      <xdr:row>67</xdr:row>
      <xdr:rowOff>171450</xdr:rowOff>
    </xdr:to>
    <xdr:pic>
      <xdr:nvPicPr>
        <xdr:cNvPr id="154" name="Picture 13" descr="C:\Users\cctf\AppData\Roaming\Tencent\Users\180277149\QQ\WinTemp\RichOle\8$DWT3C$I%~0~NWH`Y]5~%Y.pn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8953500" y="30591089"/>
          <a:ext cx="581025" cy="40326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69</xdr:row>
      <xdr:rowOff>57149</xdr:rowOff>
    </xdr:from>
    <xdr:to>
      <xdr:col>6</xdr:col>
      <xdr:colOff>741857</xdr:colOff>
      <xdr:row>69</xdr:row>
      <xdr:rowOff>314324</xdr:rowOff>
    </xdr:to>
    <xdr:pic>
      <xdr:nvPicPr>
        <xdr:cNvPr id="155" name="Picture 15" descr="C:\Users\cctf\AppData\Roaming\Tencent\Users\180277149\QQ\WinTemp\RichOle\9MZPEGC8TM`H$7X_5(PV)XN.pn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8991600" y="27203399"/>
          <a:ext cx="418007" cy="2571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133349</xdr:colOff>
      <xdr:row>70</xdr:row>
      <xdr:rowOff>182462</xdr:rowOff>
    </xdr:from>
    <xdr:to>
      <xdr:col>6</xdr:col>
      <xdr:colOff>942975</xdr:colOff>
      <xdr:row>70</xdr:row>
      <xdr:rowOff>185553</xdr:rowOff>
    </xdr:to>
    <xdr:pic>
      <xdr:nvPicPr>
        <xdr:cNvPr id="156" name="Picture 16" descr="C:\Users\cctf\AppData\Roaming\Tencent\Users\180277149\QQ\WinTemp\RichOle\D)V4)%9{O@EJZ{L6S`T5@OU.pn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8801099" y="32186462"/>
          <a:ext cx="809626" cy="444584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247651</xdr:colOff>
      <xdr:row>8</xdr:row>
      <xdr:rowOff>51743</xdr:rowOff>
    </xdr:from>
    <xdr:to>
      <xdr:col>6</xdr:col>
      <xdr:colOff>933451</xdr:colOff>
      <xdr:row>9</xdr:row>
      <xdr:rowOff>19049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8915401" y="3099743"/>
          <a:ext cx="685800" cy="6054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200025</xdr:colOff>
      <xdr:row>9</xdr:row>
      <xdr:rowOff>590550</xdr:rowOff>
    </xdr:from>
    <xdr:to>
      <xdr:col>6</xdr:col>
      <xdr:colOff>1000125</xdr:colOff>
      <xdr:row>11</xdr:row>
      <xdr:rowOff>114300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010650" y="5191125"/>
          <a:ext cx="8001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28575</xdr:colOff>
      <xdr:row>25</xdr:row>
      <xdr:rowOff>473365</xdr:rowOff>
    </xdr:from>
    <xdr:to>
      <xdr:col>6</xdr:col>
      <xdr:colOff>1133475</xdr:colOff>
      <xdr:row>27</xdr:row>
      <xdr:rowOff>9525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134475" y="13160665"/>
          <a:ext cx="1104900" cy="60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209551</xdr:colOff>
      <xdr:row>72</xdr:row>
      <xdr:rowOff>138503</xdr:rowOff>
    </xdr:from>
    <xdr:to>
      <xdr:col>6</xdr:col>
      <xdr:colOff>891285</xdr:colOff>
      <xdr:row>73</xdr:row>
      <xdr:rowOff>19050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9277351" y="37905128"/>
          <a:ext cx="681734" cy="5377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228600</xdr:colOff>
      <xdr:row>73</xdr:row>
      <xdr:rowOff>39186</xdr:rowOff>
    </xdr:from>
    <xdr:to>
      <xdr:col>6</xdr:col>
      <xdr:colOff>981075</xdr:colOff>
      <xdr:row>73</xdr:row>
      <xdr:rowOff>657448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296400" y="38529711"/>
          <a:ext cx="752475" cy="61826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180975</xdr:colOff>
      <xdr:row>74</xdr:row>
      <xdr:rowOff>38187</xdr:rowOff>
    </xdr:from>
    <xdr:to>
      <xdr:col>6</xdr:col>
      <xdr:colOff>914400</xdr:colOff>
      <xdr:row>75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248775" y="39166887"/>
          <a:ext cx="733425" cy="61903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161925</xdr:colOff>
      <xdr:row>75</xdr:row>
      <xdr:rowOff>95250</xdr:rowOff>
    </xdr:from>
    <xdr:to>
      <xdr:col>6</xdr:col>
      <xdr:colOff>885825</xdr:colOff>
      <xdr:row>76</xdr:row>
      <xdr:rowOff>40005</xdr:rowOff>
    </xdr:to>
    <xdr:pic>
      <xdr:nvPicPr>
        <xdr:cNvPr id="41" name="图片 40" descr="标准铜牌.jpg"/>
        <xdr:cNvPicPr/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9229725" y="39119175"/>
          <a:ext cx="723900" cy="5638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104776</xdr:colOff>
      <xdr:row>69</xdr:row>
      <xdr:rowOff>514349</xdr:rowOff>
    </xdr:from>
    <xdr:to>
      <xdr:col>6</xdr:col>
      <xdr:colOff>972610</xdr:colOff>
      <xdr:row>70</xdr:row>
      <xdr:rowOff>295274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696326" y="31527749"/>
          <a:ext cx="867834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114300</xdr:colOff>
      <xdr:row>29</xdr:row>
      <xdr:rowOff>20448</xdr:rowOff>
    </xdr:from>
    <xdr:to>
      <xdr:col>6</xdr:col>
      <xdr:colOff>1095375</xdr:colOff>
      <xdr:row>29</xdr:row>
      <xdr:rowOff>171449</xdr:rowOff>
    </xdr:to>
    <xdr:pic>
      <xdr:nvPicPr>
        <xdr:cNvPr id="12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05850" y="15831948"/>
          <a:ext cx="981075" cy="6463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66675</xdr:colOff>
      <xdr:row>2</xdr:row>
      <xdr:rowOff>168547</xdr:rowOff>
    </xdr:from>
    <xdr:to>
      <xdr:col>7</xdr:col>
      <xdr:colOff>0</xdr:colOff>
      <xdr:row>2</xdr:row>
      <xdr:rowOff>171450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658225" y="987697"/>
          <a:ext cx="1085850" cy="29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9527</xdr:colOff>
      <xdr:row>3</xdr:row>
      <xdr:rowOff>313816</xdr:rowOff>
    </xdr:from>
    <xdr:to>
      <xdr:col>7</xdr:col>
      <xdr:colOff>9526</xdr:colOff>
      <xdr:row>3</xdr:row>
      <xdr:rowOff>314325</xdr:rowOff>
    </xdr:to>
    <xdr:pic>
      <xdr:nvPicPr>
        <xdr:cNvPr id="12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601077" y="1790191"/>
          <a:ext cx="1152524" cy="50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104775</xdr:colOff>
      <xdr:row>12</xdr:row>
      <xdr:rowOff>18495</xdr:rowOff>
    </xdr:from>
    <xdr:to>
      <xdr:col>6</xdr:col>
      <xdr:colOff>1066799</xdr:colOff>
      <xdr:row>13</xdr:row>
      <xdr:rowOff>0</xdr:rowOff>
    </xdr:to>
    <xdr:pic>
      <xdr:nvPicPr>
        <xdr:cNvPr id="12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96325" y="4800045"/>
          <a:ext cx="962024" cy="4958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95250</xdr:colOff>
      <xdr:row>20</xdr:row>
      <xdr:rowOff>28574</xdr:rowOff>
    </xdr:from>
    <xdr:to>
      <xdr:col>6</xdr:col>
      <xdr:colOff>575690</xdr:colOff>
      <xdr:row>20</xdr:row>
      <xdr:rowOff>171450</xdr:rowOff>
    </xdr:to>
    <xdr:pic>
      <xdr:nvPicPr>
        <xdr:cNvPr id="12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686800" y="10506074"/>
          <a:ext cx="480440" cy="4191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582084</xdr:colOff>
      <xdr:row>20</xdr:row>
      <xdr:rowOff>95250</xdr:rowOff>
    </xdr:from>
    <xdr:to>
      <xdr:col>6</xdr:col>
      <xdr:colOff>1047750</xdr:colOff>
      <xdr:row>20</xdr:row>
      <xdr:rowOff>190500</xdr:rowOff>
    </xdr:to>
    <xdr:pic>
      <xdr:nvPicPr>
        <xdr:cNvPr id="12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173634" y="10572750"/>
          <a:ext cx="465666" cy="400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664723</xdr:colOff>
      <xdr:row>20</xdr:row>
      <xdr:rowOff>200024</xdr:rowOff>
    </xdr:from>
    <xdr:to>
      <xdr:col>6</xdr:col>
      <xdr:colOff>1053627</xdr:colOff>
      <xdr:row>20</xdr:row>
      <xdr:rowOff>200024</xdr:rowOff>
    </xdr:to>
    <xdr:pic>
      <xdr:nvPicPr>
        <xdr:cNvPr id="12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256273" y="10677524"/>
          <a:ext cx="388904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85725</xdr:colOff>
      <xdr:row>21</xdr:row>
      <xdr:rowOff>47624</xdr:rowOff>
    </xdr:from>
    <xdr:to>
      <xdr:col>6</xdr:col>
      <xdr:colOff>692812</xdr:colOff>
      <xdr:row>21</xdr:row>
      <xdr:rowOff>266700</xdr:rowOff>
    </xdr:to>
    <xdr:pic>
      <xdr:nvPicPr>
        <xdr:cNvPr id="13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8677275" y="9115424"/>
          <a:ext cx="607087" cy="2190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610804</xdr:colOff>
      <xdr:row>21</xdr:row>
      <xdr:rowOff>28575</xdr:rowOff>
    </xdr:from>
    <xdr:to>
      <xdr:col>7</xdr:col>
      <xdr:colOff>4517</xdr:colOff>
      <xdr:row>21</xdr:row>
      <xdr:rowOff>276225</xdr:rowOff>
    </xdr:to>
    <xdr:pic>
      <xdr:nvPicPr>
        <xdr:cNvPr id="13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02354" y="9096375"/>
          <a:ext cx="546238" cy="247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597470</xdr:colOff>
      <xdr:row>28</xdr:row>
      <xdr:rowOff>253900</xdr:rowOff>
    </xdr:from>
    <xdr:to>
      <xdr:col>7</xdr:col>
      <xdr:colOff>57150</xdr:colOff>
      <xdr:row>28</xdr:row>
      <xdr:rowOff>257174</xdr:rowOff>
    </xdr:to>
    <xdr:pic>
      <xdr:nvPicPr>
        <xdr:cNvPr id="13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189020" y="15379600"/>
          <a:ext cx="612205" cy="32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330258</xdr:colOff>
      <xdr:row>28</xdr:row>
      <xdr:rowOff>95250</xdr:rowOff>
    </xdr:from>
    <xdr:to>
      <xdr:col>6</xdr:col>
      <xdr:colOff>1076325</xdr:colOff>
      <xdr:row>28</xdr:row>
      <xdr:rowOff>171450</xdr:rowOff>
    </xdr:to>
    <xdr:pic>
      <xdr:nvPicPr>
        <xdr:cNvPr id="13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921808" y="15220950"/>
          <a:ext cx="746067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30</xdr:row>
      <xdr:rowOff>80049</xdr:rowOff>
    </xdr:from>
    <xdr:to>
      <xdr:col>7</xdr:col>
      <xdr:colOff>0</xdr:colOff>
      <xdr:row>30</xdr:row>
      <xdr:rowOff>171449</xdr:rowOff>
    </xdr:to>
    <xdr:pic>
      <xdr:nvPicPr>
        <xdr:cNvPr id="13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743950" y="16624974"/>
          <a:ext cx="1000125" cy="4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400050</xdr:colOff>
      <xdr:row>31</xdr:row>
      <xdr:rowOff>14511</xdr:rowOff>
    </xdr:from>
    <xdr:to>
      <xdr:col>6</xdr:col>
      <xdr:colOff>1028700</xdr:colOff>
      <xdr:row>31</xdr:row>
      <xdr:rowOff>171450</xdr:rowOff>
    </xdr:to>
    <xdr:pic>
      <xdr:nvPicPr>
        <xdr:cNvPr id="13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8991600" y="17073786"/>
          <a:ext cx="628650" cy="2998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304800</xdr:colOff>
      <xdr:row>32</xdr:row>
      <xdr:rowOff>9525</xdr:rowOff>
    </xdr:from>
    <xdr:to>
      <xdr:col>7</xdr:col>
      <xdr:colOff>3075</xdr:colOff>
      <xdr:row>32</xdr:row>
      <xdr:rowOff>314325</xdr:rowOff>
    </xdr:to>
    <xdr:pic>
      <xdr:nvPicPr>
        <xdr:cNvPr id="13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8553450" y="17411700"/>
          <a:ext cx="1193700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46937</xdr:colOff>
      <xdr:row>33</xdr:row>
      <xdr:rowOff>152398</xdr:rowOff>
    </xdr:from>
    <xdr:to>
      <xdr:col>6</xdr:col>
      <xdr:colOff>628249</xdr:colOff>
      <xdr:row>33</xdr:row>
      <xdr:rowOff>266699</xdr:rowOff>
    </xdr:to>
    <xdr:pic>
      <xdr:nvPicPr>
        <xdr:cNvPr id="137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8638487" y="18145123"/>
          <a:ext cx="581312" cy="6286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581026</xdr:colOff>
      <xdr:row>33</xdr:row>
      <xdr:rowOff>152400</xdr:rowOff>
    </xdr:from>
    <xdr:to>
      <xdr:col>7</xdr:col>
      <xdr:colOff>2893</xdr:colOff>
      <xdr:row>33</xdr:row>
      <xdr:rowOff>285750</xdr:rowOff>
    </xdr:to>
    <xdr:pic>
      <xdr:nvPicPr>
        <xdr:cNvPr id="138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172576" y="18145125"/>
          <a:ext cx="574392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276225</xdr:colOff>
      <xdr:row>33</xdr:row>
      <xdr:rowOff>463441</xdr:rowOff>
    </xdr:from>
    <xdr:to>
      <xdr:col>6</xdr:col>
      <xdr:colOff>866775</xdr:colOff>
      <xdr:row>33</xdr:row>
      <xdr:rowOff>466725</xdr:rowOff>
    </xdr:to>
    <xdr:pic>
      <xdr:nvPicPr>
        <xdr:cNvPr id="139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867775" y="18456166"/>
          <a:ext cx="590550" cy="32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207161</xdr:colOff>
      <xdr:row>35</xdr:row>
      <xdr:rowOff>32898</xdr:rowOff>
    </xdr:from>
    <xdr:to>
      <xdr:col>6</xdr:col>
      <xdr:colOff>895349</xdr:colOff>
      <xdr:row>35</xdr:row>
      <xdr:rowOff>171450</xdr:rowOff>
    </xdr:to>
    <xdr:pic>
      <xdr:nvPicPr>
        <xdr:cNvPr id="140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798711" y="19054323"/>
          <a:ext cx="688188" cy="4338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317508</xdr:colOff>
      <xdr:row>36</xdr:row>
      <xdr:rowOff>57150</xdr:rowOff>
    </xdr:from>
    <xdr:to>
      <xdr:col>7</xdr:col>
      <xdr:colOff>0</xdr:colOff>
      <xdr:row>37</xdr:row>
      <xdr:rowOff>171450</xdr:rowOff>
    </xdr:to>
    <xdr:pic>
      <xdr:nvPicPr>
        <xdr:cNvPr id="141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909058" y="19592925"/>
          <a:ext cx="835017" cy="990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171449</xdr:colOff>
      <xdr:row>51</xdr:row>
      <xdr:rowOff>120246</xdr:rowOff>
    </xdr:from>
    <xdr:to>
      <xdr:col>6</xdr:col>
      <xdr:colOff>885824</xdr:colOff>
      <xdr:row>51</xdr:row>
      <xdr:rowOff>647700</xdr:rowOff>
    </xdr:to>
    <xdr:pic>
      <xdr:nvPicPr>
        <xdr:cNvPr id="142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762999" y="21875346"/>
          <a:ext cx="714375" cy="52745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240385</xdr:colOff>
      <xdr:row>63</xdr:row>
      <xdr:rowOff>438151</xdr:rowOff>
    </xdr:from>
    <xdr:to>
      <xdr:col>6</xdr:col>
      <xdr:colOff>752474</xdr:colOff>
      <xdr:row>65</xdr:row>
      <xdr:rowOff>1</xdr:rowOff>
    </xdr:to>
    <xdr:pic>
      <xdr:nvPicPr>
        <xdr:cNvPr id="143" name="Picture 2" descr="C:\Users\cctf\AppData\Roaming\Tencent\Users\180277149\QQ\WinTemp\RichOle\@FGKC{R63H_B8I@~XOFKNKQ.pn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831935" y="28879801"/>
          <a:ext cx="512089" cy="2476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252895</xdr:colOff>
      <xdr:row>65</xdr:row>
      <xdr:rowOff>95249</xdr:rowOff>
    </xdr:from>
    <xdr:to>
      <xdr:col>6</xdr:col>
      <xdr:colOff>723900</xdr:colOff>
      <xdr:row>65</xdr:row>
      <xdr:rowOff>628650</xdr:rowOff>
    </xdr:to>
    <xdr:pic>
      <xdr:nvPicPr>
        <xdr:cNvPr id="144" name="Picture 3" descr="C:\Users\cctf\AppData\Roaming\Tencent\Users\180277149\QQ\WinTemp\RichOle\YEXI~~%B8)XMHMZ3CM9Y30H.pn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8844445" y="29222699"/>
          <a:ext cx="471005" cy="53340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276226</xdr:colOff>
      <xdr:row>50</xdr:row>
      <xdr:rowOff>17772</xdr:rowOff>
    </xdr:from>
    <xdr:to>
      <xdr:col>6</xdr:col>
      <xdr:colOff>809626</xdr:colOff>
      <xdr:row>50</xdr:row>
      <xdr:rowOff>304800</xdr:rowOff>
    </xdr:to>
    <xdr:pic>
      <xdr:nvPicPr>
        <xdr:cNvPr id="145" name="Picture 1" descr="C:\Users\cctf\AppData\Roaming\Tencent\Users\180277149\QQ\WinTemp\RichOle\6$AYZ)I_(SCD`~_6FB0CQ%W.pn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67776" y="21429972"/>
          <a:ext cx="533400" cy="28702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195340</xdr:colOff>
      <xdr:row>58</xdr:row>
      <xdr:rowOff>628650</xdr:rowOff>
    </xdr:from>
    <xdr:to>
      <xdr:col>7</xdr:col>
      <xdr:colOff>315</xdr:colOff>
      <xdr:row>58</xdr:row>
      <xdr:rowOff>628650</xdr:rowOff>
    </xdr:to>
    <xdr:pic>
      <xdr:nvPicPr>
        <xdr:cNvPr id="146" name="Picture 3" descr="C:\Users\cctf\AppData\Roaming\Tencent\Users\180277149\QQ\WinTemp\RichOle\WCXJ_AZ~[MQOU8A3_M67$EW.pn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8786890" y="30308550"/>
          <a:ext cx="957500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161926</xdr:colOff>
      <xdr:row>18</xdr:row>
      <xdr:rowOff>54440</xdr:rowOff>
    </xdr:from>
    <xdr:to>
      <xdr:col>6</xdr:col>
      <xdr:colOff>933450</xdr:colOff>
      <xdr:row>19</xdr:row>
      <xdr:rowOff>0</xdr:rowOff>
    </xdr:to>
    <xdr:pic>
      <xdr:nvPicPr>
        <xdr:cNvPr id="147" name="Picture 4" descr="C:\Users\cctf\AppData\Roaming\Tencent\Users\180277149\QQ\WinTemp\RichOle\NQ0%CVQ93Y@7Z}IJ3FMGR_Q.pn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8753476" y="7750640"/>
          <a:ext cx="771524" cy="45991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48</xdr:row>
      <xdr:rowOff>0</xdr:rowOff>
    </xdr:from>
    <xdr:to>
      <xdr:col>6</xdr:col>
      <xdr:colOff>771525</xdr:colOff>
      <xdr:row>48</xdr:row>
      <xdr:rowOff>476250</xdr:rowOff>
    </xdr:to>
    <xdr:pic>
      <xdr:nvPicPr>
        <xdr:cNvPr id="148" name="Picture 6" descr="C:\Users\cctf\AppData\Roaming\Tencent\Users\180277149\QQ\WinTemp\RichOle\WAB$XTS~D55]G4@E7YM~RKE.pn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8886825" y="20554950"/>
          <a:ext cx="476250" cy="4762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56</xdr:row>
      <xdr:rowOff>85725</xdr:rowOff>
    </xdr:from>
    <xdr:to>
      <xdr:col>6</xdr:col>
      <xdr:colOff>885824</xdr:colOff>
      <xdr:row>56</xdr:row>
      <xdr:rowOff>171450</xdr:rowOff>
    </xdr:to>
    <xdr:pic>
      <xdr:nvPicPr>
        <xdr:cNvPr id="149" name="Picture 7" descr="C:\Users\cctf\AppData\Roaming\Tencent\Users\180277149\QQ\WinTemp\RichOle\{_YM([TEYT67YU_]7CI41YN.pn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886825" y="29079825"/>
          <a:ext cx="590549" cy="4286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227140</xdr:colOff>
      <xdr:row>6</xdr:row>
      <xdr:rowOff>76199</xdr:rowOff>
    </xdr:from>
    <xdr:to>
      <xdr:col>6</xdr:col>
      <xdr:colOff>929210</xdr:colOff>
      <xdr:row>6</xdr:row>
      <xdr:rowOff>333375</xdr:rowOff>
    </xdr:to>
    <xdr:pic>
      <xdr:nvPicPr>
        <xdr:cNvPr id="150" name="Picture 8" descr="C:\Users\cctf\AppData\Roaming\Tencent\Users\180277149\QQ\WinTemp\RichOle\ISAU1EU4G54}]LQOIPTG4NL.pn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8818690" y="2628899"/>
          <a:ext cx="702070" cy="2571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66674</xdr:colOff>
      <xdr:row>59</xdr:row>
      <xdr:rowOff>6692</xdr:rowOff>
    </xdr:from>
    <xdr:to>
      <xdr:col>6</xdr:col>
      <xdr:colOff>1104899</xdr:colOff>
      <xdr:row>60</xdr:row>
      <xdr:rowOff>38100</xdr:rowOff>
    </xdr:to>
    <xdr:pic>
      <xdr:nvPicPr>
        <xdr:cNvPr id="151" name="Picture 9" descr="C:\Users\cctf\AppData\Roaming\Tencent\Users\180277149\QQ\WinTemp\RichOle\A61D[~O$9TE0J7F}~3~XCEI.pn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658224" y="27076742"/>
          <a:ext cx="1038225" cy="37430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66</xdr:row>
      <xdr:rowOff>168239</xdr:rowOff>
    </xdr:from>
    <xdr:to>
      <xdr:col>6</xdr:col>
      <xdr:colOff>866775</xdr:colOff>
      <xdr:row>66</xdr:row>
      <xdr:rowOff>171450</xdr:rowOff>
    </xdr:to>
    <xdr:pic>
      <xdr:nvPicPr>
        <xdr:cNvPr id="152" name="Picture 13" descr="C:\Users\cctf\AppData\Roaming\Tencent\Users\180277149\QQ\WinTemp\RichOle\8$DWT3C$I%~0~NWH`Y]5~%Y.pn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8877300" y="35410739"/>
          <a:ext cx="581025" cy="321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68</xdr:row>
      <xdr:rowOff>57148</xdr:rowOff>
    </xdr:from>
    <xdr:to>
      <xdr:col>6</xdr:col>
      <xdr:colOff>741857</xdr:colOff>
      <xdr:row>68</xdr:row>
      <xdr:rowOff>266699</xdr:rowOff>
    </xdr:to>
    <xdr:pic>
      <xdr:nvPicPr>
        <xdr:cNvPr id="153" name="Picture 15" descr="C:\Users\cctf\AppData\Roaming\Tencent\Users\180277149\QQ\WinTemp\RichOle\9MZPEGC8TM`H$7X_5(PV)XN.pn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8915400" y="30727648"/>
          <a:ext cx="418007" cy="20955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133349</xdr:colOff>
      <xdr:row>69</xdr:row>
      <xdr:rowOff>182462</xdr:rowOff>
    </xdr:from>
    <xdr:to>
      <xdr:col>6</xdr:col>
      <xdr:colOff>942975</xdr:colOff>
      <xdr:row>69</xdr:row>
      <xdr:rowOff>185553</xdr:rowOff>
    </xdr:to>
    <xdr:pic>
      <xdr:nvPicPr>
        <xdr:cNvPr id="154" name="Picture 16" descr="C:\Users\cctf\AppData\Roaming\Tencent\Users\180277149\QQ\WinTemp\RichOle\D)V4)%9{O@EJZ{L6S`T5@OU.pn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8724899" y="36625112"/>
          <a:ext cx="809626" cy="309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247651</xdr:colOff>
      <xdr:row>8</xdr:row>
      <xdr:rowOff>51742</xdr:rowOff>
    </xdr:from>
    <xdr:to>
      <xdr:col>6</xdr:col>
      <xdr:colOff>933451</xdr:colOff>
      <xdr:row>9</xdr:row>
      <xdr:rowOff>19049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8839201" y="3290242"/>
          <a:ext cx="685800" cy="4816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200025</xdr:colOff>
      <xdr:row>9</xdr:row>
      <xdr:rowOff>590550</xdr:rowOff>
    </xdr:from>
    <xdr:to>
      <xdr:col>6</xdr:col>
      <xdr:colOff>1000125</xdr:colOff>
      <xdr:row>10</xdr:row>
      <xdr:rowOff>285750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8791575" y="5191125"/>
          <a:ext cx="8001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28575</xdr:colOff>
      <xdr:row>25</xdr:row>
      <xdr:rowOff>340014</xdr:rowOff>
    </xdr:from>
    <xdr:to>
      <xdr:col>6</xdr:col>
      <xdr:colOff>1133475</xdr:colOff>
      <xdr:row>26</xdr:row>
      <xdr:rowOff>342899</xdr:rowOff>
    </xdr:to>
    <xdr:pic>
      <xdr:nvPicPr>
        <xdr:cNvPr id="15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8620125" y="10779414"/>
          <a:ext cx="1104900" cy="3457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209551</xdr:colOff>
      <xdr:row>71</xdr:row>
      <xdr:rowOff>138503</xdr:rowOff>
    </xdr:from>
    <xdr:to>
      <xdr:col>6</xdr:col>
      <xdr:colOff>891285</xdr:colOff>
      <xdr:row>71</xdr:row>
      <xdr:rowOff>190500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8801101" y="38048003"/>
          <a:ext cx="681734" cy="5377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228600</xdr:colOff>
      <xdr:row>72</xdr:row>
      <xdr:rowOff>39186</xdr:rowOff>
    </xdr:from>
    <xdr:to>
      <xdr:col>6</xdr:col>
      <xdr:colOff>981075</xdr:colOff>
      <xdr:row>72</xdr:row>
      <xdr:rowOff>171673</xdr:rowOff>
    </xdr:to>
    <xdr:pic>
      <xdr:nvPicPr>
        <xdr:cNvPr id="1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8820150" y="38605911"/>
          <a:ext cx="752475" cy="61826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180975</xdr:colOff>
      <xdr:row>73</xdr:row>
      <xdr:rowOff>38187</xdr:rowOff>
    </xdr:from>
    <xdr:to>
      <xdr:col>6</xdr:col>
      <xdr:colOff>914400</xdr:colOff>
      <xdr:row>73</xdr:row>
      <xdr:rowOff>304800</xdr:rowOff>
    </xdr:to>
    <xdr:pic>
      <xdr:nvPicPr>
        <xdr:cNvPr id="16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8772525" y="32766087"/>
          <a:ext cx="733425" cy="2666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161925</xdr:colOff>
      <xdr:row>74</xdr:row>
      <xdr:rowOff>95250</xdr:rowOff>
    </xdr:from>
    <xdr:to>
      <xdr:col>6</xdr:col>
      <xdr:colOff>885825</xdr:colOff>
      <xdr:row>74</xdr:row>
      <xdr:rowOff>476250</xdr:rowOff>
    </xdr:to>
    <xdr:pic>
      <xdr:nvPicPr>
        <xdr:cNvPr id="161" name="图片 160" descr="标准铜牌.jpg"/>
        <xdr:cNvPicPr/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8753475" y="33166050"/>
          <a:ext cx="723900" cy="38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91"/>
  <sheetViews>
    <sheetView topLeftCell="A65" workbookViewId="0">
      <selection sqref="A1:K76"/>
    </sheetView>
  </sheetViews>
  <sheetFormatPr defaultRowHeight="13.5"/>
  <cols>
    <col min="1" max="1" width="4.375" customWidth="1"/>
    <col min="2" max="2" width="8.875" style="13" customWidth="1"/>
    <col min="3" max="3" width="19.25" customWidth="1"/>
    <col min="4" max="4" width="71.25" customWidth="1"/>
    <col min="5" max="6" width="4.5" customWidth="1"/>
    <col min="7" max="7" width="15.125" customWidth="1"/>
    <col min="10" max="10" width="6.5" customWidth="1"/>
  </cols>
  <sheetData>
    <row r="1" spans="1:11" ht="30" customHeight="1">
      <c r="A1" s="23" t="s">
        <v>91</v>
      </c>
      <c r="B1" s="23"/>
      <c r="C1" s="23"/>
      <c r="D1" s="23"/>
      <c r="E1" s="23"/>
      <c r="F1" s="23"/>
      <c r="G1" s="23"/>
      <c r="I1" s="21"/>
      <c r="J1" s="15"/>
    </row>
    <row r="2" spans="1:11" ht="34.5" customHeight="1">
      <c r="A2" s="3" t="s">
        <v>45</v>
      </c>
      <c r="B2" s="3" t="s">
        <v>0</v>
      </c>
      <c r="C2" s="3" t="s">
        <v>44</v>
      </c>
      <c r="D2" s="8" t="s">
        <v>43</v>
      </c>
      <c r="E2" s="3" t="s">
        <v>55</v>
      </c>
      <c r="F2" s="3" t="s">
        <v>56</v>
      </c>
      <c r="G2" s="3" t="s">
        <v>61</v>
      </c>
      <c r="I2" s="21" t="s">
        <v>96</v>
      </c>
      <c r="J2" s="16" t="s">
        <v>55</v>
      </c>
      <c r="K2" s="16" t="s">
        <v>95</v>
      </c>
    </row>
    <row r="3" spans="1:11" ht="51.75" customHeight="1">
      <c r="A3" s="4">
        <v>1</v>
      </c>
      <c r="B3" s="4" t="s">
        <v>34</v>
      </c>
      <c r="C3" s="4" t="s">
        <v>136</v>
      </c>
      <c r="D3" s="9" t="s">
        <v>160</v>
      </c>
      <c r="E3" s="4">
        <v>5</v>
      </c>
      <c r="F3" s="4" t="s">
        <v>57</v>
      </c>
      <c r="G3" s="2"/>
      <c r="I3" s="21">
        <v>99</v>
      </c>
      <c r="J3" s="17">
        <v>5</v>
      </c>
      <c r="K3">
        <f>I3*J3</f>
        <v>495</v>
      </c>
    </row>
    <row r="4" spans="1:11" ht="54">
      <c r="A4" s="4">
        <v>2</v>
      </c>
      <c r="B4" s="5" t="s">
        <v>97</v>
      </c>
      <c r="C4" s="4" t="s">
        <v>136</v>
      </c>
      <c r="D4" s="6" t="s">
        <v>68</v>
      </c>
      <c r="E4" s="5">
        <v>5</v>
      </c>
      <c r="F4" s="5" t="s">
        <v>35</v>
      </c>
      <c r="G4" s="1"/>
      <c r="I4" s="21">
        <v>299</v>
      </c>
      <c r="J4" s="17">
        <v>5</v>
      </c>
      <c r="K4">
        <f t="shared" ref="K4:K70" si="0">I4*J4</f>
        <v>1495</v>
      </c>
    </row>
    <row r="5" spans="1:11" ht="39.75" customHeight="1">
      <c r="A5" s="4">
        <v>3</v>
      </c>
      <c r="B5" s="5" t="s">
        <v>156</v>
      </c>
      <c r="C5" s="4" t="s">
        <v>136</v>
      </c>
      <c r="D5" s="6" t="s">
        <v>158</v>
      </c>
      <c r="E5" s="5">
        <v>5</v>
      </c>
      <c r="F5" s="5" t="s">
        <v>157</v>
      </c>
      <c r="G5" s="1"/>
      <c r="I5" s="21">
        <v>70</v>
      </c>
      <c r="J5" s="17">
        <v>5</v>
      </c>
      <c r="K5">
        <f t="shared" si="0"/>
        <v>350</v>
      </c>
    </row>
    <row r="6" spans="1:11" ht="37.5" customHeight="1">
      <c r="A6" s="4">
        <v>4</v>
      </c>
      <c r="B6" s="5" t="s">
        <v>104</v>
      </c>
      <c r="C6" s="4" t="s">
        <v>136</v>
      </c>
      <c r="D6" s="6" t="s">
        <v>29</v>
      </c>
      <c r="E6" s="5">
        <v>20</v>
      </c>
      <c r="F6" s="5" t="s">
        <v>38</v>
      </c>
      <c r="G6" s="1"/>
      <c r="I6" s="21">
        <v>11</v>
      </c>
      <c r="J6" s="17">
        <v>20</v>
      </c>
      <c r="K6">
        <f t="shared" si="0"/>
        <v>220</v>
      </c>
    </row>
    <row r="7" spans="1:11" ht="32.25" customHeight="1">
      <c r="A7" s="4">
        <v>5</v>
      </c>
      <c r="B7" s="5" t="s">
        <v>52</v>
      </c>
      <c r="C7" s="4" t="s">
        <v>136</v>
      </c>
      <c r="D7" s="6" t="s">
        <v>144</v>
      </c>
      <c r="E7" s="5">
        <v>10</v>
      </c>
      <c r="F7" s="5" t="s">
        <v>37</v>
      </c>
      <c r="G7" s="1"/>
      <c r="I7" s="21">
        <v>36</v>
      </c>
      <c r="J7" s="17">
        <v>10</v>
      </c>
      <c r="K7">
        <f t="shared" si="0"/>
        <v>360</v>
      </c>
    </row>
    <row r="8" spans="1:11" ht="32.25" customHeight="1">
      <c r="A8" s="4">
        <v>6</v>
      </c>
      <c r="B8" s="5" t="s">
        <v>152</v>
      </c>
      <c r="C8" s="4" t="s">
        <v>153</v>
      </c>
      <c r="D8" s="6" t="s">
        <v>155</v>
      </c>
      <c r="E8" s="5">
        <v>10</v>
      </c>
      <c r="F8" s="5" t="s">
        <v>137</v>
      </c>
      <c r="G8" s="1"/>
      <c r="I8" s="21">
        <v>30</v>
      </c>
      <c r="J8" s="17">
        <v>10</v>
      </c>
      <c r="K8">
        <f t="shared" si="0"/>
        <v>300</v>
      </c>
    </row>
    <row r="9" spans="1:11" ht="50.25" customHeight="1">
      <c r="A9" s="4">
        <v>7</v>
      </c>
      <c r="B9" s="5" t="s">
        <v>135</v>
      </c>
      <c r="C9" s="4" t="s">
        <v>136</v>
      </c>
      <c r="D9" s="6" t="s">
        <v>161</v>
      </c>
      <c r="E9" s="5">
        <v>5</v>
      </c>
      <c r="F9" s="5" t="s">
        <v>137</v>
      </c>
      <c r="G9" s="1"/>
      <c r="I9" s="21">
        <v>49</v>
      </c>
      <c r="J9" s="17">
        <v>5</v>
      </c>
      <c r="K9">
        <f t="shared" si="0"/>
        <v>245</v>
      </c>
    </row>
    <row r="10" spans="1:11" ht="50.25" customHeight="1">
      <c r="A10" s="4">
        <v>8</v>
      </c>
      <c r="B10" s="5" t="s">
        <v>138</v>
      </c>
      <c r="C10" s="4" t="s">
        <v>136</v>
      </c>
      <c r="D10" s="6" t="s">
        <v>145</v>
      </c>
      <c r="E10" s="5">
        <v>5</v>
      </c>
      <c r="F10" s="5" t="s">
        <v>137</v>
      </c>
      <c r="G10" s="1"/>
      <c r="I10" s="21">
        <v>54</v>
      </c>
      <c r="J10" s="17">
        <v>5</v>
      </c>
      <c r="K10">
        <f t="shared" si="0"/>
        <v>270</v>
      </c>
    </row>
    <row r="11" spans="1:11" ht="50.25" customHeight="1">
      <c r="A11" s="4">
        <v>9</v>
      </c>
      <c r="B11" s="5" t="s">
        <v>159</v>
      </c>
      <c r="C11" s="4" t="s">
        <v>136</v>
      </c>
      <c r="D11" s="6" t="s">
        <v>162</v>
      </c>
      <c r="E11" s="5">
        <v>5</v>
      </c>
      <c r="F11" s="5" t="s">
        <v>36</v>
      </c>
      <c r="G11" s="1"/>
      <c r="I11" s="21">
        <v>40</v>
      </c>
      <c r="J11" s="17">
        <v>5</v>
      </c>
      <c r="K11">
        <f t="shared" si="0"/>
        <v>200</v>
      </c>
    </row>
    <row r="12" spans="1:11" ht="41.25" customHeight="1">
      <c r="A12" s="4">
        <v>10</v>
      </c>
      <c r="B12" s="5" t="s">
        <v>143</v>
      </c>
      <c r="C12" s="4" t="s">
        <v>136</v>
      </c>
      <c r="D12" s="6" t="s">
        <v>146</v>
      </c>
      <c r="E12" s="5">
        <v>5</v>
      </c>
      <c r="F12" s="5" t="s">
        <v>137</v>
      </c>
      <c r="G12" s="1"/>
      <c r="I12" s="21">
        <v>35</v>
      </c>
      <c r="J12" s="17">
        <v>5</v>
      </c>
      <c r="K12">
        <f t="shared" si="0"/>
        <v>175</v>
      </c>
    </row>
    <row r="13" spans="1:11" ht="48" customHeight="1">
      <c r="A13" s="4">
        <v>11</v>
      </c>
      <c r="B13" s="5" t="s">
        <v>105</v>
      </c>
      <c r="C13" s="4" t="s">
        <v>136</v>
      </c>
      <c r="D13" s="6" t="s">
        <v>165</v>
      </c>
      <c r="E13" s="5">
        <v>15</v>
      </c>
      <c r="F13" s="5" t="s">
        <v>36</v>
      </c>
      <c r="G13" s="1"/>
      <c r="I13" s="21">
        <v>72</v>
      </c>
      <c r="J13" s="17">
        <v>15</v>
      </c>
      <c r="K13">
        <f t="shared" si="0"/>
        <v>1080</v>
      </c>
    </row>
    <row r="14" spans="1:11" ht="27">
      <c r="A14" s="4">
        <v>12</v>
      </c>
      <c r="B14" s="5" t="s">
        <v>46</v>
      </c>
      <c r="C14" s="4" t="s">
        <v>136</v>
      </c>
      <c r="D14" s="6" t="s">
        <v>69</v>
      </c>
      <c r="E14" s="5">
        <v>10</v>
      </c>
      <c r="F14" s="5" t="s">
        <v>35</v>
      </c>
      <c r="G14" s="1"/>
      <c r="I14" s="21">
        <v>50</v>
      </c>
      <c r="J14" s="17">
        <v>10</v>
      </c>
      <c r="K14">
        <f t="shared" si="0"/>
        <v>500</v>
      </c>
    </row>
    <row r="15" spans="1:11" ht="30" customHeight="1">
      <c r="A15" s="4">
        <v>13</v>
      </c>
      <c r="B15" s="5" t="s">
        <v>47</v>
      </c>
      <c r="C15" s="4" t="s">
        <v>136</v>
      </c>
      <c r="D15" s="6" t="s">
        <v>64</v>
      </c>
      <c r="E15" s="5">
        <v>10</v>
      </c>
      <c r="F15" s="5" t="s">
        <v>35</v>
      </c>
      <c r="G15" s="1"/>
      <c r="I15" s="21">
        <v>65</v>
      </c>
      <c r="J15" s="17">
        <v>10</v>
      </c>
      <c r="K15">
        <f t="shared" si="0"/>
        <v>650</v>
      </c>
    </row>
    <row r="16" spans="1:11" ht="54">
      <c r="A16" s="4">
        <v>14</v>
      </c>
      <c r="B16" s="5" t="s">
        <v>93</v>
      </c>
      <c r="C16" s="5" t="s">
        <v>11</v>
      </c>
      <c r="D16" s="6" t="s">
        <v>71</v>
      </c>
      <c r="E16" s="5">
        <v>10</v>
      </c>
      <c r="F16" s="5" t="s">
        <v>58</v>
      </c>
      <c r="G16" s="1"/>
      <c r="I16" s="21">
        <v>20</v>
      </c>
      <c r="J16" s="17">
        <v>10</v>
      </c>
      <c r="K16">
        <f t="shared" si="0"/>
        <v>200</v>
      </c>
    </row>
    <row r="17" spans="1:11" ht="27">
      <c r="A17" s="4">
        <v>15</v>
      </c>
      <c r="B17" s="5" t="s">
        <v>48</v>
      </c>
      <c r="C17" s="5" t="s">
        <v>11</v>
      </c>
      <c r="D17" s="6" t="s">
        <v>72</v>
      </c>
      <c r="E17" s="5">
        <v>5</v>
      </c>
      <c r="F17" s="5" t="s">
        <v>58</v>
      </c>
      <c r="G17" s="1"/>
      <c r="I17" s="21">
        <v>22</v>
      </c>
      <c r="J17" s="17">
        <v>5</v>
      </c>
      <c r="K17">
        <f t="shared" si="0"/>
        <v>110</v>
      </c>
    </row>
    <row r="18" spans="1:11" ht="54">
      <c r="A18" s="4">
        <v>16</v>
      </c>
      <c r="B18" s="5" t="s">
        <v>94</v>
      </c>
      <c r="C18" s="5" t="s">
        <v>12</v>
      </c>
      <c r="D18" s="6" t="s">
        <v>13</v>
      </c>
      <c r="E18" s="5">
        <v>30</v>
      </c>
      <c r="F18" s="5" t="s">
        <v>58</v>
      </c>
      <c r="G18" s="1"/>
      <c r="I18" s="21">
        <v>22</v>
      </c>
      <c r="J18" s="17">
        <v>30</v>
      </c>
      <c r="K18">
        <f t="shared" si="0"/>
        <v>660</v>
      </c>
    </row>
    <row r="19" spans="1:11" ht="40.5">
      <c r="A19" s="4">
        <v>17</v>
      </c>
      <c r="B19" s="5" t="s">
        <v>49</v>
      </c>
      <c r="C19" s="4" t="s">
        <v>136</v>
      </c>
      <c r="D19" s="6" t="s">
        <v>70</v>
      </c>
      <c r="E19" s="5">
        <v>20</v>
      </c>
      <c r="F19" s="5" t="s">
        <v>35</v>
      </c>
      <c r="G19" s="1"/>
      <c r="I19" s="21">
        <v>24</v>
      </c>
      <c r="J19" s="17">
        <v>20</v>
      </c>
      <c r="K19">
        <f t="shared" si="0"/>
        <v>480</v>
      </c>
    </row>
    <row r="20" spans="1:11" ht="40.5">
      <c r="A20" s="4">
        <v>18</v>
      </c>
      <c r="B20" s="5" t="s">
        <v>50</v>
      </c>
      <c r="C20" s="5" t="s">
        <v>23</v>
      </c>
      <c r="D20" s="6" t="s">
        <v>170</v>
      </c>
      <c r="E20" s="5">
        <v>10</v>
      </c>
      <c r="F20" s="5" t="s">
        <v>36</v>
      </c>
      <c r="G20" s="1"/>
      <c r="I20" s="21">
        <v>30</v>
      </c>
      <c r="J20" s="17">
        <v>10</v>
      </c>
      <c r="K20">
        <f t="shared" si="0"/>
        <v>300</v>
      </c>
    </row>
    <row r="21" spans="1:11" ht="37.5" customHeight="1">
      <c r="A21" s="4">
        <v>19</v>
      </c>
      <c r="B21" s="5" t="s">
        <v>51</v>
      </c>
      <c r="C21" s="4" t="s">
        <v>136</v>
      </c>
      <c r="D21" s="6" t="s">
        <v>73</v>
      </c>
      <c r="E21" s="5">
        <v>10</v>
      </c>
      <c r="F21" s="5" t="s">
        <v>35</v>
      </c>
      <c r="G21" s="1"/>
      <c r="I21" s="21">
        <v>40</v>
      </c>
      <c r="J21" s="17">
        <v>10</v>
      </c>
      <c r="K21">
        <f t="shared" si="0"/>
        <v>400</v>
      </c>
    </row>
    <row r="22" spans="1:11" ht="27">
      <c r="A22" s="4">
        <v>20</v>
      </c>
      <c r="B22" s="5" t="s">
        <v>98</v>
      </c>
      <c r="C22" s="4" t="s">
        <v>136</v>
      </c>
      <c r="D22" s="6" t="s">
        <v>14</v>
      </c>
      <c r="E22" s="5">
        <v>10</v>
      </c>
      <c r="F22" s="5" t="s">
        <v>35</v>
      </c>
      <c r="G22" s="1"/>
      <c r="I22" s="21">
        <v>70</v>
      </c>
      <c r="J22" s="17">
        <v>10</v>
      </c>
      <c r="K22">
        <f t="shared" si="0"/>
        <v>700</v>
      </c>
    </row>
    <row r="23" spans="1:11" ht="49.5" customHeight="1">
      <c r="A23" s="4">
        <v>21</v>
      </c>
      <c r="B23" s="5" t="s">
        <v>147</v>
      </c>
      <c r="C23" s="5" t="s">
        <v>149</v>
      </c>
      <c r="D23" s="6" t="s">
        <v>202</v>
      </c>
      <c r="E23" s="5">
        <v>5</v>
      </c>
      <c r="F23" s="5" t="s">
        <v>148</v>
      </c>
      <c r="G23" s="1"/>
      <c r="I23" s="21">
        <v>80</v>
      </c>
      <c r="J23" s="17">
        <v>5</v>
      </c>
      <c r="K23">
        <f t="shared" si="0"/>
        <v>400</v>
      </c>
    </row>
    <row r="24" spans="1:11" ht="42" customHeight="1">
      <c r="A24" s="4">
        <v>22</v>
      </c>
      <c r="B24" s="5" t="s">
        <v>150</v>
      </c>
      <c r="C24" s="5" t="s">
        <v>149</v>
      </c>
      <c r="D24" s="10" t="s">
        <v>201</v>
      </c>
      <c r="E24" s="5">
        <v>5</v>
      </c>
      <c r="F24" s="5" t="s">
        <v>35</v>
      </c>
      <c r="G24" s="1"/>
      <c r="I24" s="21">
        <v>33</v>
      </c>
      <c r="J24" s="17">
        <v>5</v>
      </c>
      <c r="K24">
        <f t="shared" si="0"/>
        <v>165</v>
      </c>
    </row>
    <row r="25" spans="1:11" ht="42" customHeight="1">
      <c r="A25" s="4">
        <v>23</v>
      </c>
      <c r="B25" s="5" t="s">
        <v>151</v>
      </c>
      <c r="C25" s="5" t="s">
        <v>149</v>
      </c>
      <c r="D25" s="10" t="s">
        <v>200</v>
      </c>
      <c r="E25" s="5">
        <v>5</v>
      </c>
      <c r="F25" s="5" t="s">
        <v>36</v>
      </c>
      <c r="G25" s="1"/>
      <c r="I25" s="21">
        <v>60</v>
      </c>
      <c r="J25" s="17">
        <v>5</v>
      </c>
      <c r="K25">
        <f t="shared" si="0"/>
        <v>300</v>
      </c>
    </row>
    <row r="26" spans="1:11" ht="42" customHeight="1">
      <c r="A26" s="4">
        <v>24</v>
      </c>
      <c r="B26" s="5" t="s">
        <v>164</v>
      </c>
      <c r="C26" s="5" t="s">
        <v>136</v>
      </c>
      <c r="D26" s="10" t="s">
        <v>203</v>
      </c>
      <c r="E26" s="5">
        <v>10</v>
      </c>
      <c r="F26" s="5" t="s">
        <v>166</v>
      </c>
      <c r="G26" s="1"/>
      <c r="I26" s="21">
        <v>60</v>
      </c>
      <c r="J26" s="17">
        <v>10</v>
      </c>
      <c r="K26">
        <f t="shared" si="0"/>
        <v>600</v>
      </c>
    </row>
    <row r="27" spans="1:11" ht="42" customHeight="1">
      <c r="A27" s="4">
        <v>25</v>
      </c>
      <c r="B27" s="5" t="s">
        <v>168</v>
      </c>
      <c r="C27" s="5" t="s">
        <v>209</v>
      </c>
      <c r="D27" s="10" t="s">
        <v>210</v>
      </c>
      <c r="E27" s="5">
        <v>4</v>
      </c>
      <c r="F27" s="5" t="s">
        <v>167</v>
      </c>
      <c r="G27" s="1"/>
      <c r="I27" s="21">
        <v>30</v>
      </c>
      <c r="J27" s="17">
        <v>4</v>
      </c>
      <c r="K27">
        <f t="shared" si="0"/>
        <v>120</v>
      </c>
    </row>
    <row r="28" spans="1:11" ht="42" customHeight="1">
      <c r="A28" s="4"/>
      <c r="B28" s="5" t="s">
        <v>199</v>
      </c>
      <c r="C28" s="5" t="s">
        <v>136</v>
      </c>
      <c r="D28" s="10" t="s">
        <v>204</v>
      </c>
      <c r="E28" s="5">
        <v>10</v>
      </c>
      <c r="F28" s="5" t="s">
        <v>36</v>
      </c>
      <c r="G28" s="1"/>
      <c r="I28" s="21">
        <v>50</v>
      </c>
      <c r="J28" s="17">
        <v>10</v>
      </c>
      <c r="K28">
        <f t="shared" si="0"/>
        <v>500</v>
      </c>
    </row>
    <row r="29" spans="1:11" ht="42" customHeight="1">
      <c r="A29" s="4"/>
      <c r="B29" s="5" t="s">
        <v>198</v>
      </c>
      <c r="C29" s="5" t="s">
        <v>136</v>
      </c>
      <c r="D29" s="10" t="s">
        <v>206</v>
      </c>
      <c r="E29" s="5">
        <v>3</v>
      </c>
      <c r="F29" s="5" t="s">
        <v>207</v>
      </c>
      <c r="G29" s="1"/>
      <c r="I29" s="21">
        <v>160</v>
      </c>
      <c r="J29" s="17">
        <v>3</v>
      </c>
      <c r="K29">
        <f t="shared" si="0"/>
        <v>480</v>
      </c>
    </row>
    <row r="30" spans="1:11" ht="54">
      <c r="A30" s="4">
        <v>26</v>
      </c>
      <c r="B30" s="5" t="s">
        <v>92</v>
      </c>
      <c r="C30" s="5" t="s">
        <v>15</v>
      </c>
      <c r="D30" s="10" t="s">
        <v>205</v>
      </c>
      <c r="E30" s="5">
        <v>2</v>
      </c>
      <c r="F30" s="5" t="s">
        <v>59</v>
      </c>
      <c r="G30" s="1"/>
      <c r="I30" s="21">
        <v>160</v>
      </c>
      <c r="J30" s="17">
        <v>3</v>
      </c>
      <c r="K30">
        <f t="shared" si="0"/>
        <v>480</v>
      </c>
    </row>
    <row r="31" spans="1:11" ht="57.75" customHeight="1">
      <c r="A31" s="4">
        <v>27</v>
      </c>
      <c r="B31" s="5" t="s">
        <v>139</v>
      </c>
      <c r="C31" s="5" t="s">
        <v>140</v>
      </c>
      <c r="D31" s="10" t="s">
        <v>142</v>
      </c>
      <c r="E31" s="5">
        <v>2</v>
      </c>
      <c r="F31" s="5" t="s">
        <v>59</v>
      </c>
      <c r="G31" s="1"/>
      <c r="I31" s="21">
        <v>98</v>
      </c>
      <c r="J31" s="17">
        <v>2</v>
      </c>
      <c r="K31">
        <f t="shared" si="0"/>
        <v>196</v>
      </c>
    </row>
    <row r="32" spans="1:11" ht="40.5">
      <c r="A32" s="4">
        <v>28</v>
      </c>
      <c r="B32" s="5" t="s">
        <v>1</v>
      </c>
      <c r="C32" s="5" t="s">
        <v>16</v>
      </c>
      <c r="D32" s="6" t="s">
        <v>141</v>
      </c>
      <c r="E32" s="5">
        <v>6</v>
      </c>
      <c r="F32" s="5" t="s">
        <v>59</v>
      </c>
      <c r="G32" s="1"/>
      <c r="I32" s="21">
        <v>180</v>
      </c>
      <c r="J32" s="17">
        <v>6</v>
      </c>
      <c r="K32">
        <f t="shared" si="0"/>
        <v>1080</v>
      </c>
    </row>
    <row r="33" spans="1:11" ht="27">
      <c r="A33" s="4">
        <v>29</v>
      </c>
      <c r="B33" s="5" t="s">
        <v>108</v>
      </c>
      <c r="C33" s="5" t="s">
        <v>191</v>
      </c>
      <c r="D33" s="6" t="s">
        <v>63</v>
      </c>
      <c r="E33" s="5">
        <v>36</v>
      </c>
      <c r="F33" s="5" t="s">
        <v>37</v>
      </c>
      <c r="G33" s="1"/>
      <c r="I33" s="21">
        <v>45</v>
      </c>
      <c r="J33" s="17">
        <v>36</v>
      </c>
      <c r="K33">
        <f t="shared" si="0"/>
        <v>1620</v>
      </c>
    </row>
    <row r="34" spans="1:11" ht="46.5" customHeight="1">
      <c r="A34" s="4">
        <v>30</v>
      </c>
      <c r="B34" s="5" t="s">
        <v>109</v>
      </c>
      <c r="C34" s="5" t="s">
        <v>136</v>
      </c>
      <c r="D34" s="6" t="s">
        <v>154</v>
      </c>
      <c r="E34" s="5">
        <v>2</v>
      </c>
      <c r="F34" s="5" t="s">
        <v>36</v>
      </c>
      <c r="G34" s="1"/>
      <c r="I34" s="21">
        <v>50</v>
      </c>
      <c r="J34" s="21">
        <v>2</v>
      </c>
      <c r="K34">
        <f t="shared" si="0"/>
        <v>100</v>
      </c>
    </row>
    <row r="35" spans="1:11" ht="54">
      <c r="A35" s="4">
        <v>31</v>
      </c>
      <c r="B35" s="5" t="s">
        <v>110</v>
      </c>
      <c r="C35" s="5" t="s">
        <v>136</v>
      </c>
      <c r="D35" s="6" t="s">
        <v>74</v>
      </c>
      <c r="E35" s="5">
        <v>10</v>
      </c>
      <c r="F35" s="5" t="s">
        <v>35</v>
      </c>
      <c r="G35" s="1"/>
      <c r="I35" s="21">
        <v>39</v>
      </c>
      <c r="J35" s="17">
        <v>10</v>
      </c>
      <c r="K35">
        <f t="shared" si="0"/>
        <v>390</v>
      </c>
    </row>
    <row r="36" spans="1:11" ht="27">
      <c r="A36" s="4">
        <v>32</v>
      </c>
      <c r="B36" s="5" t="s">
        <v>2</v>
      </c>
      <c r="C36" s="5" t="s">
        <v>136</v>
      </c>
      <c r="D36" s="6" t="s">
        <v>17</v>
      </c>
      <c r="E36" s="5">
        <v>10</v>
      </c>
      <c r="F36" s="5" t="s">
        <v>35</v>
      </c>
      <c r="G36" s="1"/>
      <c r="I36" s="21">
        <v>75</v>
      </c>
      <c r="J36" s="17">
        <v>10</v>
      </c>
      <c r="K36">
        <f t="shared" si="0"/>
        <v>750</v>
      </c>
    </row>
    <row r="37" spans="1:11" ht="40.5">
      <c r="A37" s="4">
        <v>33</v>
      </c>
      <c r="B37" s="5" t="s">
        <v>3</v>
      </c>
      <c r="C37" s="5" t="s">
        <v>136</v>
      </c>
      <c r="D37" s="6" t="s">
        <v>25</v>
      </c>
      <c r="E37" s="5">
        <v>10</v>
      </c>
      <c r="F37" s="5" t="s">
        <v>35</v>
      </c>
      <c r="G37" s="1"/>
      <c r="I37" s="21">
        <v>40</v>
      </c>
      <c r="J37" s="17">
        <v>10</v>
      </c>
      <c r="K37">
        <f t="shared" si="0"/>
        <v>400</v>
      </c>
    </row>
    <row r="38" spans="1:11" ht="32.25" customHeight="1">
      <c r="A38" s="4">
        <v>34</v>
      </c>
      <c r="B38" s="5" t="s">
        <v>4</v>
      </c>
      <c r="C38" s="5" t="s">
        <v>136</v>
      </c>
      <c r="D38" s="6" t="s">
        <v>65</v>
      </c>
      <c r="E38" s="5">
        <v>10</v>
      </c>
      <c r="F38" s="5" t="s">
        <v>35</v>
      </c>
      <c r="G38" s="1"/>
      <c r="I38" s="21">
        <v>22</v>
      </c>
      <c r="J38" s="17">
        <v>10</v>
      </c>
      <c r="K38">
        <f t="shared" si="0"/>
        <v>220</v>
      </c>
    </row>
    <row r="39" spans="1:11" ht="27">
      <c r="A39" s="4">
        <v>35</v>
      </c>
      <c r="B39" s="5" t="s">
        <v>5</v>
      </c>
      <c r="C39" s="5" t="s">
        <v>192</v>
      </c>
      <c r="D39" s="6" t="s">
        <v>66</v>
      </c>
      <c r="E39" s="5">
        <v>8</v>
      </c>
      <c r="F39" s="5" t="s">
        <v>38</v>
      </c>
      <c r="G39" s="1"/>
      <c r="I39" s="21">
        <v>138</v>
      </c>
      <c r="J39" s="17">
        <v>8</v>
      </c>
      <c r="K39">
        <f t="shared" si="0"/>
        <v>1104</v>
      </c>
    </row>
    <row r="40" spans="1:11" ht="27">
      <c r="A40" s="4">
        <v>36</v>
      </c>
      <c r="B40" s="5" t="s">
        <v>111</v>
      </c>
      <c r="C40" s="5" t="s">
        <v>193</v>
      </c>
      <c r="D40" s="6" t="s">
        <v>18</v>
      </c>
      <c r="E40" s="5">
        <v>8</v>
      </c>
      <c r="F40" s="5" t="s">
        <v>38</v>
      </c>
      <c r="G40" s="1"/>
      <c r="I40" s="21">
        <v>40</v>
      </c>
      <c r="J40" s="17">
        <v>8</v>
      </c>
      <c r="K40">
        <f t="shared" si="0"/>
        <v>320</v>
      </c>
    </row>
    <row r="41" spans="1:11" ht="40.5">
      <c r="A41" s="4">
        <v>37</v>
      </c>
      <c r="B41" s="5" t="s">
        <v>6</v>
      </c>
      <c r="C41" s="5" t="s">
        <v>193</v>
      </c>
      <c r="D41" s="6" t="s">
        <v>19</v>
      </c>
      <c r="E41" s="5">
        <v>2</v>
      </c>
      <c r="F41" s="5" t="s">
        <v>38</v>
      </c>
      <c r="G41" s="1"/>
      <c r="I41" s="21">
        <v>50</v>
      </c>
      <c r="J41" s="17">
        <v>2</v>
      </c>
      <c r="K41">
        <f t="shared" si="0"/>
        <v>100</v>
      </c>
    </row>
    <row r="42" spans="1:11" ht="54">
      <c r="A42" s="4">
        <v>38</v>
      </c>
      <c r="B42" s="5" t="s">
        <v>112</v>
      </c>
      <c r="C42" s="5" t="s">
        <v>136</v>
      </c>
      <c r="D42" s="6" t="s">
        <v>26</v>
      </c>
      <c r="E42" s="5" t="s">
        <v>60</v>
      </c>
      <c r="F42" s="5" t="s">
        <v>39</v>
      </c>
      <c r="G42" s="1"/>
      <c r="I42" s="21">
        <v>50</v>
      </c>
      <c r="J42" s="17">
        <v>10</v>
      </c>
      <c r="K42">
        <f t="shared" si="0"/>
        <v>500</v>
      </c>
    </row>
    <row r="43" spans="1:11">
      <c r="A43" s="4">
        <v>39</v>
      </c>
      <c r="B43" s="5" t="s">
        <v>113</v>
      </c>
      <c r="C43" s="5" t="s">
        <v>24</v>
      </c>
      <c r="D43" s="6" t="s">
        <v>32</v>
      </c>
      <c r="E43" s="5">
        <v>5</v>
      </c>
      <c r="F43" s="5" t="s">
        <v>35</v>
      </c>
      <c r="G43" s="1"/>
      <c r="I43" s="21">
        <v>17</v>
      </c>
      <c r="J43" s="17">
        <v>5</v>
      </c>
      <c r="K43">
        <f t="shared" si="0"/>
        <v>85</v>
      </c>
    </row>
    <row r="44" spans="1:11" ht="27">
      <c r="A44" s="4">
        <v>40</v>
      </c>
      <c r="B44" s="5" t="s">
        <v>114</v>
      </c>
      <c r="C44" s="5" t="s">
        <v>136</v>
      </c>
      <c r="D44" s="6" t="s">
        <v>27</v>
      </c>
      <c r="E44" s="5">
        <v>10</v>
      </c>
      <c r="F44" s="5" t="s">
        <v>39</v>
      </c>
      <c r="G44" s="1"/>
      <c r="I44" s="21">
        <v>76</v>
      </c>
      <c r="J44" s="17">
        <v>10</v>
      </c>
      <c r="K44">
        <f t="shared" si="0"/>
        <v>760</v>
      </c>
    </row>
    <row r="45" spans="1:11" ht="27">
      <c r="A45" s="4">
        <v>41</v>
      </c>
      <c r="B45" s="5" t="s">
        <v>7</v>
      </c>
      <c r="C45" s="5" t="s">
        <v>136</v>
      </c>
      <c r="D45" s="6" t="s">
        <v>28</v>
      </c>
      <c r="E45" s="5">
        <v>20</v>
      </c>
      <c r="F45" s="5" t="s">
        <v>53</v>
      </c>
      <c r="G45" s="1"/>
      <c r="I45" s="21">
        <v>35</v>
      </c>
      <c r="J45" s="17">
        <v>20</v>
      </c>
      <c r="K45">
        <f t="shared" si="0"/>
        <v>700</v>
      </c>
    </row>
    <row r="46" spans="1:11">
      <c r="A46" s="4">
        <v>42</v>
      </c>
      <c r="B46" s="5" t="s">
        <v>8</v>
      </c>
      <c r="C46" s="5" t="s">
        <v>136</v>
      </c>
      <c r="D46" s="6" t="s">
        <v>80</v>
      </c>
      <c r="E46" s="5">
        <v>10</v>
      </c>
      <c r="F46" s="5" t="s">
        <v>40</v>
      </c>
      <c r="G46" s="1"/>
      <c r="I46" s="21">
        <v>25</v>
      </c>
      <c r="J46" s="17">
        <v>10</v>
      </c>
      <c r="K46">
        <f t="shared" si="0"/>
        <v>250</v>
      </c>
    </row>
    <row r="47" spans="1:11">
      <c r="A47" s="4">
        <v>43</v>
      </c>
      <c r="B47" s="5" t="s">
        <v>115</v>
      </c>
      <c r="C47" s="5" t="s">
        <v>194</v>
      </c>
      <c r="D47" s="6" t="s">
        <v>67</v>
      </c>
      <c r="E47" s="5">
        <v>8</v>
      </c>
      <c r="F47" s="5" t="s">
        <v>40</v>
      </c>
      <c r="G47" s="1"/>
      <c r="I47" s="21">
        <v>39</v>
      </c>
      <c r="J47" s="17">
        <v>8</v>
      </c>
      <c r="K47">
        <f t="shared" si="0"/>
        <v>312</v>
      </c>
    </row>
    <row r="48" spans="1:11" ht="54">
      <c r="A48" s="4">
        <v>44</v>
      </c>
      <c r="B48" s="5" t="s">
        <v>116</v>
      </c>
      <c r="C48" s="5" t="s">
        <v>21</v>
      </c>
      <c r="D48" s="6" t="s">
        <v>212</v>
      </c>
      <c r="E48" s="5">
        <v>2</v>
      </c>
      <c r="F48" s="5" t="s">
        <v>41</v>
      </c>
      <c r="G48" s="1"/>
      <c r="I48" s="21">
        <v>4500</v>
      </c>
      <c r="J48" s="17">
        <v>2</v>
      </c>
      <c r="K48">
        <f t="shared" si="0"/>
        <v>9000</v>
      </c>
    </row>
    <row r="49" spans="1:11" ht="67.5">
      <c r="A49" s="4">
        <v>45</v>
      </c>
      <c r="B49" s="5" t="s">
        <v>134</v>
      </c>
      <c r="C49" s="5" t="s">
        <v>195</v>
      </c>
      <c r="D49" s="6" t="s">
        <v>89</v>
      </c>
      <c r="E49" s="5">
        <v>1</v>
      </c>
      <c r="F49" s="5" t="s">
        <v>41</v>
      </c>
      <c r="G49" s="1"/>
      <c r="I49" s="21">
        <v>1000</v>
      </c>
      <c r="J49" s="17">
        <v>1</v>
      </c>
      <c r="K49">
        <f t="shared" si="0"/>
        <v>1000</v>
      </c>
    </row>
    <row r="50" spans="1:11" ht="40.5">
      <c r="A50" s="4">
        <v>46</v>
      </c>
      <c r="B50" s="5" t="s">
        <v>117</v>
      </c>
      <c r="C50" s="5" t="s">
        <v>136</v>
      </c>
      <c r="D50" s="6" t="s">
        <v>75</v>
      </c>
      <c r="E50" s="5">
        <v>1</v>
      </c>
      <c r="F50" s="5" t="s">
        <v>38</v>
      </c>
      <c r="G50" s="1"/>
      <c r="H50" s="12"/>
      <c r="I50" s="14">
        <v>500</v>
      </c>
      <c r="J50" s="17">
        <v>1</v>
      </c>
      <c r="K50">
        <f t="shared" si="0"/>
        <v>500</v>
      </c>
    </row>
    <row r="51" spans="1:11" ht="38.25" customHeight="1">
      <c r="A51" s="4"/>
      <c r="B51" s="5" t="s">
        <v>208</v>
      </c>
      <c r="C51" s="5" t="s">
        <v>136</v>
      </c>
      <c r="D51" s="6" t="s">
        <v>213</v>
      </c>
      <c r="E51" s="5">
        <v>1</v>
      </c>
      <c r="F51" s="5" t="s">
        <v>211</v>
      </c>
      <c r="G51" s="1"/>
      <c r="H51" s="12"/>
      <c r="I51" s="14">
        <v>350</v>
      </c>
      <c r="J51" s="17">
        <v>1</v>
      </c>
      <c r="K51">
        <f t="shared" si="0"/>
        <v>350</v>
      </c>
    </row>
    <row r="52" spans="1:11" ht="39.75" customHeight="1">
      <c r="A52" s="4">
        <v>47</v>
      </c>
      <c r="B52" s="5" t="s">
        <v>118</v>
      </c>
      <c r="C52" s="5" t="s">
        <v>22</v>
      </c>
      <c r="D52" s="6" t="s">
        <v>82</v>
      </c>
      <c r="E52" s="5">
        <v>15</v>
      </c>
      <c r="F52" s="5" t="s">
        <v>38</v>
      </c>
      <c r="G52" s="1"/>
      <c r="I52" s="21">
        <v>130</v>
      </c>
      <c r="J52" s="17">
        <v>15</v>
      </c>
      <c r="K52">
        <f t="shared" si="0"/>
        <v>1950</v>
      </c>
    </row>
    <row r="53" spans="1:11" ht="54">
      <c r="A53" s="4">
        <v>48</v>
      </c>
      <c r="B53" s="5" t="s">
        <v>119</v>
      </c>
      <c r="C53" s="5" t="s">
        <v>88</v>
      </c>
      <c r="D53" s="6" t="s">
        <v>79</v>
      </c>
      <c r="E53" s="5">
        <v>2</v>
      </c>
      <c r="F53" s="5" t="s">
        <v>36</v>
      </c>
      <c r="G53" s="1"/>
      <c r="I53" s="21">
        <v>600</v>
      </c>
      <c r="J53" s="17">
        <v>2</v>
      </c>
      <c r="K53">
        <f t="shared" si="0"/>
        <v>1200</v>
      </c>
    </row>
    <row r="54" spans="1:11" ht="40.5">
      <c r="A54" s="4">
        <v>49</v>
      </c>
      <c r="B54" s="5" t="s">
        <v>120</v>
      </c>
      <c r="C54" s="5" t="s">
        <v>136</v>
      </c>
      <c r="D54" s="10" t="s">
        <v>83</v>
      </c>
      <c r="E54" s="5">
        <v>1</v>
      </c>
      <c r="F54" s="5" t="s">
        <v>41</v>
      </c>
      <c r="G54" s="1"/>
      <c r="I54" s="21">
        <v>850</v>
      </c>
      <c r="J54" s="17">
        <v>1</v>
      </c>
      <c r="K54">
        <f t="shared" si="0"/>
        <v>850</v>
      </c>
    </row>
    <row r="55" spans="1:11">
      <c r="A55" s="4">
        <v>50</v>
      </c>
      <c r="B55" s="5" t="s">
        <v>121</v>
      </c>
      <c r="C55" s="5" t="s">
        <v>136</v>
      </c>
      <c r="D55" s="10" t="s">
        <v>84</v>
      </c>
      <c r="E55" s="5">
        <v>1</v>
      </c>
      <c r="F55" s="5" t="s">
        <v>35</v>
      </c>
      <c r="G55" s="1"/>
      <c r="I55" s="21">
        <v>400</v>
      </c>
      <c r="J55" s="17">
        <v>1</v>
      </c>
      <c r="K55">
        <f t="shared" si="0"/>
        <v>400</v>
      </c>
    </row>
    <row r="56" spans="1:11" ht="81">
      <c r="A56" s="4">
        <v>51</v>
      </c>
      <c r="B56" s="5" t="s">
        <v>122</v>
      </c>
      <c r="C56" s="5" t="s">
        <v>136</v>
      </c>
      <c r="D56" s="6" t="s">
        <v>20</v>
      </c>
      <c r="E56" s="5">
        <v>1</v>
      </c>
      <c r="F56" s="5" t="s">
        <v>41</v>
      </c>
      <c r="G56" s="1"/>
      <c r="I56" s="21">
        <v>2500</v>
      </c>
      <c r="J56" s="17">
        <v>1</v>
      </c>
      <c r="K56">
        <f t="shared" si="0"/>
        <v>2500</v>
      </c>
    </row>
    <row r="57" spans="1:11" ht="40.5">
      <c r="A57" s="4">
        <v>52</v>
      </c>
      <c r="B57" s="5" t="s">
        <v>123</v>
      </c>
      <c r="C57" s="5" t="s">
        <v>196</v>
      </c>
      <c r="D57" s="6" t="s">
        <v>90</v>
      </c>
      <c r="E57" s="5">
        <v>1</v>
      </c>
      <c r="F57" s="5" t="s">
        <v>38</v>
      </c>
      <c r="G57" s="1"/>
      <c r="I57" s="21">
        <v>250</v>
      </c>
      <c r="J57" s="17">
        <v>1</v>
      </c>
      <c r="K57">
        <f t="shared" si="0"/>
        <v>250</v>
      </c>
    </row>
    <row r="58" spans="1:11" ht="40.5">
      <c r="A58" s="4">
        <v>53</v>
      </c>
      <c r="B58" s="5" t="s">
        <v>124</v>
      </c>
      <c r="C58" s="5" t="s">
        <v>87</v>
      </c>
      <c r="D58" s="7" t="s">
        <v>78</v>
      </c>
      <c r="E58" s="5">
        <v>1</v>
      </c>
      <c r="F58" s="5" t="s">
        <v>38</v>
      </c>
      <c r="G58" s="1"/>
      <c r="I58" s="21">
        <v>530</v>
      </c>
      <c r="J58" s="17">
        <v>1</v>
      </c>
      <c r="K58">
        <f t="shared" si="0"/>
        <v>530</v>
      </c>
    </row>
    <row r="59" spans="1:11">
      <c r="A59" s="4">
        <v>54</v>
      </c>
      <c r="B59" s="5" t="s">
        <v>125</v>
      </c>
      <c r="C59" s="5" t="s">
        <v>136</v>
      </c>
      <c r="D59" s="6" t="s">
        <v>77</v>
      </c>
      <c r="E59" s="5">
        <v>10</v>
      </c>
      <c r="F59" s="5" t="s">
        <v>42</v>
      </c>
      <c r="G59" s="1"/>
      <c r="I59" s="21">
        <v>1.3</v>
      </c>
      <c r="J59" s="17">
        <v>10</v>
      </c>
      <c r="K59">
        <f t="shared" si="0"/>
        <v>13</v>
      </c>
    </row>
    <row r="60" spans="1:11" ht="135">
      <c r="A60" s="4">
        <v>55</v>
      </c>
      <c r="B60" s="5" t="s">
        <v>126</v>
      </c>
      <c r="C60" s="5" t="s">
        <v>136</v>
      </c>
      <c r="D60" s="6" t="s">
        <v>30</v>
      </c>
      <c r="E60" s="5">
        <v>1</v>
      </c>
      <c r="F60" s="5" t="s">
        <v>41</v>
      </c>
      <c r="G60" s="1"/>
      <c r="I60" s="21">
        <v>600</v>
      </c>
      <c r="J60" s="17">
        <v>1</v>
      </c>
      <c r="K60">
        <f t="shared" si="0"/>
        <v>600</v>
      </c>
    </row>
    <row r="61" spans="1:11" ht="41.25" customHeight="1">
      <c r="A61" s="4">
        <v>56</v>
      </c>
      <c r="B61" s="5" t="s">
        <v>127</v>
      </c>
      <c r="C61" s="5" t="s">
        <v>136</v>
      </c>
      <c r="D61" s="6" t="s">
        <v>62</v>
      </c>
      <c r="E61" s="5">
        <v>5</v>
      </c>
      <c r="F61" s="5" t="s">
        <v>42</v>
      </c>
      <c r="G61" s="1"/>
      <c r="I61" s="21">
        <v>29</v>
      </c>
      <c r="J61" s="17">
        <v>5</v>
      </c>
      <c r="K61">
        <f t="shared" si="0"/>
        <v>145</v>
      </c>
    </row>
    <row r="62" spans="1:11" ht="41.25" customHeight="1">
      <c r="A62" s="4">
        <v>57</v>
      </c>
      <c r="B62" s="5" t="s">
        <v>106</v>
      </c>
      <c r="C62" s="5" t="s">
        <v>169</v>
      </c>
      <c r="D62" s="10" t="s">
        <v>172</v>
      </c>
      <c r="E62" s="5">
        <v>3</v>
      </c>
      <c r="F62" s="5" t="s">
        <v>167</v>
      </c>
      <c r="G62" s="1"/>
      <c r="I62" s="18">
        <v>100</v>
      </c>
      <c r="J62" s="17">
        <v>3</v>
      </c>
      <c r="K62">
        <f t="shared" si="0"/>
        <v>300</v>
      </c>
    </row>
    <row r="63" spans="1:11" ht="41.25" customHeight="1">
      <c r="A63" s="4">
        <v>58</v>
      </c>
      <c r="B63" s="5" t="s">
        <v>107</v>
      </c>
      <c r="C63" s="5" t="s">
        <v>169</v>
      </c>
      <c r="D63" s="10" t="s">
        <v>178</v>
      </c>
      <c r="E63" s="5">
        <v>3</v>
      </c>
      <c r="F63" s="5" t="s">
        <v>171</v>
      </c>
      <c r="G63" s="1"/>
      <c r="I63" s="18">
        <v>100</v>
      </c>
      <c r="J63" s="17">
        <v>3</v>
      </c>
      <c r="K63">
        <f t="shared" si="0"/>
        <v>300</v>
      </c>
    </row>
    <row r="64" spans="1:11" ht="41.25" customHeight="1">
      <c r="A64" s="4">
        <v>59</v>
      </c>
      <c r="B64" s="5" t="s">
        <v>99</v>
      </c>
      <c r="C64" s="5" t="s">
        <v>169</v>
      </c>
      <c r="D64" s="10" t="s">
        <v>173</v>
      </c>
      <c r="E64" s="5">
        <v>1</v>
      </c>
      <c r="F64" s="5" t="s">
        <v>174</v>
      </c>
      <c r="G64" s="1"/>
      <c r="I64" s="21">
        <v>360</v>
      </c>
      <c r="J64" s="17">
        <v>1</v>
      </c>
      <c r="K64">
        <f t="shared" si="0"/>
        <v>360</v>
      </c>
    </row>
    <row r="65" spans="1:11" ht="45" customHeight="1">
      <c r="A65" s="4">
        <v>60</v>
      </c>
      <c r="B65" s="5" t="s">
        <v>100</v>
      </c>
      <c r="C65" s="5" t="s">
        <v>175</v>
      </c>
      <c r="D65" s="10" t="s">
        <v>177</v>
      </c>
      <c r="E65" s="5">
        <v>1</v>
      </c>
      <c r="F65" s="5" t="s">
        <v>174</v>
      </c>
      <c r="G65" s="1"/>
      <c r="I65" s="21">
        <v>200</v>
      </c>
      <c r="J65" s="17">
        <v>1</v>
      </c>
      <c r="K65">
        <f t="shared" si="0"/>
        <v>200</v>
      </c>
    </row>
    <row r="66" spans="1:11" ht="36" customHeight="1">
      <c r="A66" s="4">
        <v>61</v>
      </c>
      <c r="B66" s="5" t="s">
        <v>128</v>
      </c>
      <c r="C66" s="5" t="s">
        <v>136</v>
      </c>
      <c r="D66" s="10" t="s">
        <v>33</v>
      </c>
      <c r="E66" s="5">
        <v>5</v>
      </c>
      <c r="F66" s="5" t="s">
        <v>42</v>
      </c>
      <c r="G66" s="1"/>
      <c r="I66" s="21">
        <v>30</v>
      </c>
      <c r="J66" s="17">
        <v>5</v>
      </c>
      <c r="K66">
        <f t="shared" si="0"/>
        <v>150</v>
      </c>
    </row>
    <row r="67" spans="1:11" ht="57" customHeight="1">
      <c r="A67" s="4">
        <v>62</v>
      </c>
      <c r="B67" s="5" t="s">
        <v>129</v>
      </c>
      <c r="C67" s="5" t="s">
        <v>9</v>
      </c>
      <c r="D67" s="6" t="s">
        <v>81</v>
      </c>
      <c r="E67" s="5">
        <v>3</v>
      </c>
      <c r="F67" s="5" t="s">
        <v>36</v>
      </c>
      <c r="G67" s="1"/>
      <c r="I67" s="21">
        <v>60</v>
      </c>
      <c r="J67" s="17">
        <v>5</v>
      </c>
      <c r="K67">
        <f t="shared" si="0"/>
        <v>300</v>
      </c>
    </row>
    <row r="68" spans="1:11" ht="40.5">
      <c r="A68" s="4">
        <v>63</v>
      </c>
      <c r="B68" s="5" t="s">
        <v>130</v>
      </c>
      <c r="C68" s="5" t="s">
        <v>136</v>
      </c>
      <c r="D68" s="6" t="s">
        <v>176</v>
      </c>
      <c r="E68" s="5">
        <v>5</v>
      </c>
      <c r="F68" s="5" t="s">
        <v>42</v>
      </c>
      <c r="G68" s="1"/>
      <c r="I68" s="21">
        <v>40</v>
      </c>
      <c r="J68" s="17">
        <v>3</v>
      </c>
      <c r="K68">
        <f t="shared" si="0"/>
        <v>120</v>
      </c>
    </row>
    <row r="69" spans="1:11" ht="27">
      <c r="A69" s="4">
        <v>64</v>
      </c>
      <c r="B69" s="5" t="s">
        <v>131</v>
      </c>
      <c r="C69" s="11" t="s">
        <v>85</v>
      </c>
      <c r="D69" s="6" t="s">
        <v>86</v>
      </c>
      <c r="E69" s="5">
        <v>1</v>
      </c>
      <c r="F69" s="5" t="s">
        <v>37</v>
      </c>
      <c r="G69" s="1"/>
      <c r="I69" s="21">
        <v>400</v>
      </c>
      <c r="J69" s="17">
        <v>1</v>
      </c>
      <c r="K69">
        <f t="shared" si="0"/>
        <v>400</v>
      </c>
    </row>
    <row r="70" spans="1:11" ht="27">
      <c r="A70" s="4">
        <v>65</v>
      </c>
      <c r="B70" s="5" t="s">
        <v>132</v>
      </c>
      <c r="C70" s="5" t="s">
        <v>10</v>
      </c>
      <c r="D70" s="6" t="s">
        <v>31</v>
      </c>
      <c r="E70" s="5">
        <v>30</v>
      </c>
      <c r="F70" s="5" t="s">
        <v>54</v>
      </c>
      <c r="G70" s="1"/>
      <c r="I70" s="21">
        <v>6</v>
      </c>
      <c r="J70" s="17">
        <v>30</v>
      </c>
      <c r="K70">
        <f t="shared" si="0"/>
        <v>180</v>
      </c>
    </row>
    <row r="71" spans="1:11" ht="62.25" customHeight="1">
      <c r="A71" s="4">
        <v>66</v>
      </c>
      <c r="B71" s="5" t="s">
        <v>133</v>
      </c>
      <c r="C71" s="5" t="s">
        <v>197</v>
      </c>
      <c r="D71" s="6" t="s">
        <v>76</v>
      </c>
      <c r="E71" s="5">
        <v>1</v>
      </c>
      <c r="F71" s="5" t="s">
        <v>41</v>
      </c>
      <c r="G71" s="1"/>
      <c r="I71" s="21">
        <v>1400</v>
      </c>
      <c r="J71" s="17">
        <v>1</v>
      </c>
      <c r="K71">
        <f t="shared" ref="K71:K76" si="1">I71*J71</f>
        <v>1400</v>
      </c>
    </row>
    <row r="72" spans="1:11" ht="53.25" customHeight="1">
      <c r="A72" s="4">
        <v>67</v>
      </c>
      <c r="B72" s="4" t="s">
        <v>101</v>
      </c>
      <c r="C72" s="5" t="s">
        <v>182</v>
      </c>
      <c r="D72" s="6" t="s">
        <v>185</v>
      </c>
      <c r="E72" s="5">
        <v>10</v>
      </c>
      <c r="F72" s="5" t="s">
        <v>180</v>
      </c>
      <c r="G72" s="1"/>
      <c r="I72" s="21">
        <v>110</v>
      </c>
      <c r="J72" s="19">
        <v>10</v>
      </c>
      <c r="K72">
        <f t="shared" si="1"/>
        <v>1100</v>
      </c>
    </row>
    <row r="73" spans="1:11" ht="51.75" customHeight="1">
      <c r="A73" s="4">
        <v>68</v>
      </c>
      <c r="B73" s="4" t="s">
        <v>179</v>
      </c>
      <c r="C73" s="5" t="s">
        <v>169</v>
      </c>
      <c r="D73" s="6" t="s">
        <v>183</v>
      </c>
      <c r="E73" s="5">
        <v>10</v>
      </c>
      <c r="F73" s="5" t="s">
        <v>171</v>
      </c>
      <c r="G73" s="1"/>
      <c r="I73" s="21">
        <v>105</v>
      </c>
      <c r="J73" s="19">
        <v>10</v>
      </c>
      <c r="K73">
        <f t="shared" si="1"/>
        <v>1050</v>
      </c>
    </row>
    <row r="74" spans="1:11" ht="55.5" customHeight="1">
      <c r="A74" s="4">
        <v>69</v>
      </c>
      <c r="B74" s="4" t="s">
        <v>102</v>
      </c>
      <c r="C74" s="5" t="s">
        <v>184</v>
      </c>
      <c r="D74" s="6" t="s">
        <v>186</v>
      </c>
      <c r="E74" s="5">
        <v>20</v>
      </c>
      <c r="F74" s="5" t="s">
        <v>167</v>
      </c>
      <c r="G74" s="1"/>
      <c r="I74" s="21">
        <v>39</v>
      </c>
      <c r="J74" s="19">
        <v>20</v>
      </c>
      <c r="K74">
        <f t="shared" si="1"/>
        <v>780</v>
      </c>
    </row>
    <row r="75" spans="1:11" ht="45.75" customHeight="1">
      <c r="A75" s="4">
        <v>70</v>
      </c>
      <c r="B75" s="4" t="s">
        <v>103</v>
      </c>
      <c r="C75" s="5" t="s">
        <v>188</v>
      </c>
      <c r="D75" s="6" t="s">
        <v>187</v>
      </c>
      <c r="E75" s="5">
        <v>30</v>
      </c>
      <c r="F75" s="5" t="s">
        <v>181</v>
      </c>
      <c r="G75" s="1"/>
      <c r="I75" s="21">
        <v>14</v>
      </c>
      <c r="J75" s="19">
        <v>30</v>
      </c>
      <c r="K75">
        <f t="shared" si="1"/>
        <v>420</v>
      </c>
    </row>
    <row r="76" spans="1:11" ht="48.75" customHeight="1">
      <c r="A76" s="4">
        <v>71</v>
      </c>
      <c r="B76" s="5" t="s">
        <v>163</v>
      </c>
      <c r="C76" s="5" t="s">
        <v>189</v>
      </c>
      <c r="D76" s="6" t="s">
        <v>190</v>
      </c>
      <c r="E76" s="5">
        <v>1</v>
      </c>
      <c r="F76" s="5" t="s">
        <v>181</v>
      </c>
      <c r="G76" s="1"/>
      <c r="I76" s="21">
        <v>100</v>
      </c>
      <c r="J76" s="17">
        <v>1</v>
      </c>
      <c r="K76">
        <f t="shared" si="1"/>
        <v>100</v>
      </c>
    </row>
    <row r="78" spans="1:11">
      <c r="K78" s="22">
        <f>SUM(K3:K76)</f>
        <v>47570</v>
      </c>
    </row>
    <row r="86" spans="7:11">
      <c r="H86" t="s">
        <v>214</v>
      </c>
      <c r="I86" t="s">
        <v>215</v>
      </c>
      <c r="J86" t="s">
        <v>216</v>
      </c>
      <c r="K86" t="s">
        <v>217</v>
      </c>
    </row>
    <row r="87" spans="7:11">
      <c r="G87" t="s">
        <v>218</v>
      </c>
      <c r="H87">
        <v>7924650</v>
      </c>
      <c r="I87">
        <v>51800</v>
      </c>
      <c r="J87">
        <v>153</v>
      </c>
      <c r="K87">
        <v>7925400</v>
      </c>
    </row>
    <row r="88" spans="7:11">
      <c r="G88" t="s">
        <v>219</v>
      </c>
      <c r="H88">
        <v>7828315</v>
      </c>
      <c r="I88">
        <v>51800</v>
      </c>
      <c r="J88">
        <v>151</v>
      </c>
      <c r="K88">
        <v>7821800</v>
      </c>
    </row>
    <row r="91" spans="7:11">
      <c r="G91" t="s">
        <v>220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O75"/>
  <sheetViews>
    <sheetView tabSelected="1" topLeftCell="A67" workbookViewId="0">
      <selection activeCell="E84" sqref="E84"/>
    </sheetView>
  </sheetViews>
  <sheetFormatPr defaultRowHeight="13.5"/>
  <cols>
    <col min="1" max="1" width="4.375" style="20" customWidth="1"/>
    <col min="2" max="2" width="8.875" style="20" customWidth="1"/>
    <col min="3" max="3" width="19.25" style="20" customWidth="1"/>
    <col min="4" max="4" width="71.25" style="20" customWidth="1"/>
    <col min="5" max="6" width="4.5" style="20" customWidth="1"/>
    <col min="7" max="7" width="15.125" style="20" customWidth="1"/>
    <col min="8" max="9" width="9" style="20"/>
    <col min="10" max="10" width="6.5" style="20" customWidth="1"/>
    <col min="11" max="16384" width="9" style="20"/>
  </cols>
  <sheetData>
    <row r="1" spans="1:11" ht="25.5">
      <c r="A1" s="23" t="s">
        <v>91</v>
      </c>
      <c r="B1" s="23"/>
      <c r="C1" s="23"/>
      <c r="D1" s="23"/>
      <c r="E1" s="23"/>
      <c r="F1" s="23"/>
      <c r="G1" s="23"/>
      <c r="H1"/>
      <c r="I1" s="21"/>
      <c r="J1" s="15"/>
      <c r="K1"/>
    </row>
    <row r="2" spans="1:11" ht="27">
      <c r="A2" s="3" t="s">
        <v>45</v>
      </c>
      <c r="B2" s="3" t="s">
        <v>0</v>
      </c>
      <c r="C2" s="3" t="s">
        <v>44</v>
      </c>
      <c r="D2" s="8" t="s">
        <v>43</v>
      </c>
      <c r="E2" s="3" t="s">
        <v>55</v>
      </c>
      <c r="F2" s="3" t="s">
        <v>56</v>
      </c>
      <c r="G2" s="3" t="s">
        <v>61</v>
      </c>
      <c r="H2"/>
      <c r="I2" s="21"/>
      <c r="J2" s="16"/>
      <c r="K2" s="16"/>
    </row>
    <row r="3" spans="1:11" ht="40.5">
      <c r="A3" s="4">
        <v>1</v>
      </c>
      <c r="B3" s="4" t="s">
        <v>34</v>
      </c>
      <c r="C3" s="4" t="s">
        <v>136</v>
      </c>
      <c r="D3" s="9" t="s">
        <v>160</v>
      </c>
      <c r="E3" s="4">
        <v>5</v>
      </c>
      <c r="F3" s="4" t="s">
        <v>57</v>
      </c>
      <c r="G3" s="2"/>
      <c r="H3"/>
      <c r="I3" s="21"/>
      <c r="J3" s="17"/>
      <c r="K3"/>
    </row>
    <row r="4" spans="1:11" ht="54">
      <c r="A4" s="4">
        <v>2</v>
      </c>
      <c r="B4" s="5" t="s">
        <v>97</v>
      </c>
      <c r="C4" s="4" t="s">
        <v>136</v>
      </c>
      <c r="D4" s="6" t="s">
        <v>68</v>
      </c>
      <c r="E4" s="5">
        <v>5</v>
      </c>
      <c r="F4" s="5" t="s">
        <v>35</v>
      </c>
      <c r="G4" s="1"/>
      <c r="H4"/>
      <c r="I4" s="21"/>
      <c r="J4" s="17"/>
      <c r="K4"/>
    </row>
    <row r="5" spans="1:11" ht="27">
      <c r="A5" s="4">
        <v>3</v>
      </c>
      <c r="B5" s="5" t="s">
        <v>156</v>
      </c>
      <c r="C5" s="4" t="s">
        <v>136</v>
      </c>
      <c r="D5" s="6" t="s">
        <v>158</v>
      </c>
      <c r="E5" s="5">
        <v>5</v>
      </c>
      <c r="F5" s="5" t="s">
        <v>36</v>
      </c>
      <c r="G5" s="1"/>
      <c r="H5"/>
      <c r="I5" s="21"/>
      <c r="J5" s="17"/>
      <c r="K5"/>
    </row>
    <row r="6" spans="1:11" ht="27">
      <c r="A6" s="4">
        <v>4</v>
      </c>
      <c r="B6" s="5" t="s">
        <v>104</v>
      </c>
      <c r="C6" s="4" t="s">
        <v>136</v>
      </c>
      <c r="D6" s="6" t="s">
        <v>29</v>
      </c>
      <c r="E6" s="5">
        <v>20</v>
      </c>
      <c r="F6" s="5" t="s">
        <v>38</v>
      </c>
      <c r="G6" s="1"/>
      <c r="H6"/>
      <c r="I6" s="21"/>
      <c r="J6" s="17"/>
      <c r="K6"/>
    </row>
    <row r="7" spans="1:11" ht="27">
      <c r="A7" s="4">
        <v>5</v>
      </c>
      <c r="B7" s="5" t="s">
        <v>52</v>
      </c>
      <c r="C7" s="4" t="s">
        <v>136</v>
      </c>
      <c r="D7" s="6" t="s">
        <v>144</v>
      </c>
      <c r="E7" s="5">
        <v>10</v>
      </c>
      <c r="F7" s="5" t="s">
        <v>37</v>
      </c>
      <c r="G7" s="1"/>
      <c r="H7"/>
      <c r="I7" s="21"/>
      <c r="J7" s="17"/>
      <c r="K7"/>
    </row>
    <row r="8" spans="1:11" ht="27">
      <c r="A8" s="4">
        <v>6</v>
      </c>
      <c r="B8" s="5" t="s">
        <v>152</v>
      </c>
      <c r="C8" s="4" t="s">
        <v>136</v>
      </c>
      <c r="D8" s="6" t="s">
        <v>155</v>
      </c>
      <c r="E8" s="5">
        <v>10</v>
      </c>
      <c r="F8" s="5" t="s">
        <v>36</v>
      </c>
      <c r="G8" s="1"/>
      <c r="H8"/>
      <c r="I8" s="21"/>
      <c r="J8" s="17"/>
      <c r="K8"/>
    </row>
    <row r="9" spans="1:11" ht="40.5">
      <c r="A9" s="4">
        <v>7</v>
      </c>
      <c r="B9" s="5" t="s">
        <v>135</v>
      </c>
      <c r="C9" s="4" t="s">
        <v>136</v>
      </c>
      <c r="D9" s="6" t="s">
        <v>161</v>
      </c>
      <c r="E9" s="5">
        <v>5</v>
      </c>
      <c r="F9" s="5" t="s">
        <v>36</v>
      </c>
      <c r="G9" s="1"/>
      <c r="H9"/>
      <c r="I9" s="21"/>
      <c r="J9" s="17"/>
      <c r="K9"/>
    </row>
    <row r="10" spans="1:11" ht="27">
      <c r="A10" s="4">
        <v>8</v>
      </c>
      <c r="B10" s="5" t="s">
        <v>138</v>
      </c>
      <c r="C10" s="4" t="s">
        <v>136</v>
      </c>
      <c r="D10" s="6" t="s">
        <v>145</v>
      </c>
      <c r="E10" s="5">
        <v>5</v>
      </c>
      <c r="F10" s="5" t="s">
        <v>36</v>
      </c>
      <c r="G10" s="1"/>
      <c r="H10"/>
      <c r="I10" s="21"/>
      <c r="J10" s="17"/>
      <c r="K10"/>
    </row>
    <row r="11" spans="1:11" ht="27">
      <c r="A11" s="4">
        <v>9</v>
      </c>
      <c r="B11" s="5" t="s">
        <v>221</v>
      </c>
      <c r="C11" s="4" t="s">
        <v>136</v>
      </c>
      <c r="D11" s="6" t="s">
        <v>162</v>
      </c>
      <c r="E11" s="5">
        <v>5</v>
      </c>
      <c r="F11" s="5" t="s">
        <v>36</v>
      </c>
      <c r="G11" s="1"/>
      <c r="H11"/>
      <c r="I11" s="21"/>
      <c r="J11" s="17"/>
      <c r="K11"/>
    </row>
    <row r="12" spans="1:11" ht="27">
      <c r="A12" s="4">
        <v>10</v>
      </c>
      <c r="B12" s="5" t="s">
        <v>143</v>
      </c>
      <c r="C12" s="4" t="s">
        <v>136</v>
      </c>
      <c r="D12" s="6" t="s">
        <v>146</v>
      </c>
      <c r="E12" s="5">
        <v>5</v>
      </c>
      <c r="F12" s="5" t="s">
        <v>36</v>
      </c>
      <c r="G12" s="1"/>
      <c r="H12"/>
      <c r="I12" s="21"/>
      <c r="J12" s="17"/>
      <c r="K12"/>
    </row>
    <row r="13" spans="1:11" ht="40.5">
      <c r="A13" s="4">
        <v>11</v>
      </c>
      <c r="B13" s="5" t="s">
        <v>105</v>
      </c>
      <c r="C13" s="4" t="s">
        <v>136</v>
      </c>
      <c r="D13" s="6" t="s">
        <v>165</v>
      </c>
      <c r="E13" s="5">
        <v>10</v>
      </c>
      <c r="F13" s="5" t="s">
        <v>36</v>
      </c>
      <c r="G13" s="1"/>
      <c r="H13"/>
      <c r="I13" s="21"/>
      <c r="J13" s="17"/>
      <c r="K13"/>
    </row>
    <row r="14" spans="1:11" ht="27">
      <c r="A14" s="4">
        <v>12</v>
      </c>
      <c r="B14" s="5" t="s">
        <v>46</v>
      </c>
      <c r="C14" s="4" t="s">
        <v>136</v>
      </c>
      <c r="D14" s="6" t="s">
        <v>69</v>
      </c>
      <c r="E14" s="5">
        <v>10</v>
      </c>
      <c r="F14" s="5" t="s">
        <v>35</v>
      </c>
      <c r="G14" s="1"/>
      <c r="H14"/>
      <c r="I14" s="21"/>
      <c r="J14" s="17"/>
      <c r="K14"/>
    </row>
    <row r="15" spans="1:11" ht="27">
      <c r="A15" s="4">
        <v>13</v>
      </c>
      <c r="B15" s="5" t="s">
        <v>47</v>
      </c>
      <c r="C15" s="4" t="s">
        <v>136</v>
      </c>
      <c r="D15" s="6" t="s">
        <v>64</v>
      </c>
      <c r="E15" s="5">
        <v>10</v>
      </c>
      <c r="F15" s="5" t="s">
        <v>35</v>
      </c>
      <c r="G15" s="1"/>
      <c r="H15"/>
      <c r="I15" s="21"/>
      <c r="J15" s="17"/>
      <c r="K15"/>
    </row>
    <row r="16" spans="1:11" ht="54">
      <c r="A16" s="4">
        <v>14</v>
      </c>
      <c r="B16" s="5" t="s">
        <v>93</v>
      </c>
      <c r="C16" s="5" t="s">
        <v>11</v>
      </c>
      <c r="D16" s="6" t="s">
        <v>71</v>
      </c>
      <c r="E16" s="5">
        <v>10</v>
      </c>
      <c r="F16" s="5" t="s">
        <v>58</v>
      </c>
      <c r="G16" s="1"/>
      <c r="H16"/>
      <c r="I16" s="21"/>
      <c r="J16" s="17"/>
      <c r="K16"/>
    </row>
    <row r="17" spans="1:11" ht="27">
      <c r="A17" s="4">
        <v>15</v>
      </c>
      <c r="B17" s="5" t="s">
        <v>48</v>
      </c>
      <c r="C17" s="5" t="s">
        <v>11</v>
      </c>
      <c r="D17" s="6" t="s">
        <v>72</v>
      </c>
      <c r="E17" s="5">
        <v>5</v>
      </c>
      <c r="F17" s="5" t="s">
        <v>58</v>
      </c>
      <c r="G17" s="1"/>
      <c r="H17"/>
      <c r="I17" s="21"/>
      <c r="J17" s="17"/>
      <c r="K17"/>
    </row>
    <row r="18" spans="1:11" ht="54">
      <c r="A18" s="4">
        <v>16</v>
      </c>
      <c r="B18" s="5" t="s">
        <v>94</v>
      </c>
      <c r="C18" s="5" t="s">
        <v>12</v>
      </c>
      <c r="D18" s="6" t="s">
        <v>13</v>
      </c>
      <c r="E18" s="5">
        <v>30</v>
      </c>
      <c r="F18" s="5" t="s">
        <v>58</v>
      </c>
      <c r="G18" s="1"/>
      <c r="H18"/>
      <c r="I18" s="21"/>
      <c r="J18" s="17"/>
      <c r="K18"/>
    </row>
    <row r="19" spans="1:11" ht="40.5">
      <c r="A19" s="4">
        <v>17</v>
      </c>
      <c r="B19" s="5" t="s">
        <v>49</v>
      </c>
      <c r="C19" s="4" t="s">
        <v>136</v>
      </c>
      <c r="D19" s="6" t="s">
        <v>70</v>
      </c>
      <c r="E19" s="5">
        <v>20</v>
      </c>
      <c r="F19" s="5" t="s">
        <v>35</v>
      </c>
      <c r="G19" s="1"/>
      <c r="H19"/>
      <c r="I19" s="21"/>
      <c r="J19" s="17"/>
      <c r="K19"/>
    </row>
    <row r="20" spans="1:11" ht="40.5">
      <c r="A20" s="4">
        <v>18</v>
      </c>
      <c r="B20" s="5" t="s">
        <v>50</v>
      </c>
      <c r="C20" s="5" t="s">
        <v>23</v>
      </c>
      <c r="D20" s="6" t="s">
        <v>170</v>
      </c>
      <c r="E20" s="5">
        <v>10</v>
      </c>
      <c r="F20" s="5" t="s">
        <v>36</v>
      </c>
      <c r="G20" s="1"/>
      <c r="H20"/>
      <c r="I20" s="21"/>
      <c r="J20" s="17"/>
      <c r="K20"/>
    </row>
    <row r="21" spans="1:11" ht="27">
      <c r="A21" s="4">
        <v>19</v>
      </c>
      <c r="B21" s="5" t="s">
        <v>51</v>
      </c>
      <c r="C21" s="4" t="s">
        <v>136</v>
      </c>
      <c r="D21" s="6" t="s">
        <v>73</v>
      </c>
      <c r="E21" s="5">
        <v>10</v>
      </c>
      <c r="F21" s="5" t="s">
        <v>35</v>
      </c>
      <c r="G21" s="1"/>
      <c r="H21"/>
      <c r="I21" s="21"/>
      <c r="J21" s="17"/>
      <c r="K21"/>
    </row>
    <row r="22" spans="1:11" ht="27">
      <c r="A22" s="4">
        <v>20</v>
      </c>
      <c r="B22" s="5" t="s">
        <v>98</v>
      </c>
      <c r="C22" s="4" t="s">
        <v>136</v>
      </c>
      <c r="D22" s="6" t="s">
        <v>14</v>
      </c>
      <c r="E22" s="5">
        <v>10</v>
      </c>
      <c r="F22" s="5" t="s">
        <v>35</v>
      </c>
      <c r="G22" s="1"/>
      <c r="H22"/>
      <c r="I22" s="21"/>
      <c r="J22" s="17"/>
      <c r="K22"/>
    </row>
    <row r="23" spans="1:11" s="21" customFormat="1" ht="27">
      <c r="A23" s="4">
        <v>21</v>
      </c>
      <c r="B23" s="5" t="s">
        <v>147</v>
      </c>
      <c r="C23" s="5" t="s">
        <v>136</v>
      </c>
      <c r="D23" s="6" t="s">
        <v>202</v>
      </c>
      <c r="E23" s="5">
        <v>5</v>
      </c>
      <c r="F23" s="5" t="s">
        <v>57</v>
      </c>
      <c r="G23" s="1"/>
      <c r="H23"/>
      <c r="J23" s="17"/>
      <c r="K23"/>
    </row>
    <row r="24" spans="1:11" ht="27">
      <c r="A24" s="4">
        <v>22</v>
      </c>
      <c r="B24" s="5" t="s">
        <v>150</v>
      </c>
      <c r="C24" s="5" t="s">
        <v>136</v>
      </c>
      <c r="D24" s="10" t="s">
        <v>201</v>
      </c>
      <c r="E24" s="5">
        <v>5</v>
      </c>
      <c r="F24" s="5" t="s">
        <v>35</v>
      </c>
      <c r="G24" s="1"/>
      <c r="H24"/>
      <c r="I24" s="21"/>
      <c r="J24" s="17"/>
      <c r="K24"/>
    </row>
    <row r="25" spans="1:11" ht="27">
      <c r="A25" s="4">
        <v>23</v>
      </c>
      <c r="B25" s="5" t="s">
        <v>151</v>
      </c>
      <c r="C25" s="5" t="s">
        <v>136</v>
      </c>
      <c r="D25" s="10" t="s">
        <v>200</v>
      </c>
      <c r="E25" s="5">
        <v>5</v>
      </c>
      <c r="F25" s="5" t="s">
        <v>36</v>
      </c>
      <c r="G25" s="1"/>
      <c r="H25"/>
      <c r="I25" s="21"/>
      <c r="J25" s="17"/>
      <c r="K25"/>
    </row>
    <row r="26" spans="1:11" ht="27">
      <c r="A26" s="4">
        <v>24</v>
      </c>
      <c r="B26" s="5" t="s">
        <v>223</v>
      </c>
      <c r="C26" s="5" t="s">
        <v>136</v>
      </c>
      <c r="D26" s="10" t="s">
        <v>203</v>
      </c>
      <c r="E26" s="5">
        <v>10</v>
      </c>
      <c r="F26" s="5" t="s">
        <v>36</v>
      </c>
      <c r="G26" s="1"/>
      <c r="H26"/>
      <c r="I26" s="21"/>
      <c r="J26" s="17"/>
      <c r="K26"/>
    </row>
    <row r="27" spans="1:11" ht="27">
      <c r="A27" s="4">
        <v>25</v>
      </c>
      <c r="B27" s="5" t="s">
        <v>168</v>
      </c>
      <c r="C27" s="5" t="s">
        <v>209</v>
      </c>
      <c r="D27" s="10" t="s">
        <v>210</v>
      </c>
      <c r="E27" s="5">
        <v>1</v>
      </c>
      <c r="F27" s="5" t="s">
        <v>38</v>
      </c>
      <c r="G27" s="1"/>
      <c r="H27"/>
      <c r="I27" s="21"/>
      <c r="J27" s="17"/>
      <c r="K27"/>
    </row>
    <row r="28" spans="1:11" ht="40.5">
      <c r="A28" s="4">
        <v>26</v>
      </c>
      <c r="B28" s="5" t="s">
        <v>198</v>
      </c>
      <c r="C28" s="5" t="s">
        <v>136</v>
      </c>
      <c r="D28" s="10" t="s">
        <v>222</v>
      </c>
      <c r="E28" s="5">
        <v>3</v>
      </c>
      <c r="F28" s="5" t="s">
        <v>36</v>
      </c>
      <c r="G28" s="1"/>
      <c r="H28"/>
      <c r="I28" s="21"/>
      <c r="J28" s="17"/>
      <c r="K28"/>
    </row>
    <row r="29" spans="1:11" ht="54">
      <c r="A29" s="4">
        <v>27</v>
      </c>
      <c r="B29" s="5" t="s">
        <v>92</v>
      </c>
      <c r="C29" s="5" t="s">
        <v>15</v>
      </c>
      <c r="D29" s="10" t="s">
        <v>205</v>
      </c>
      <c r="E29" s="5">
        <v>2</v>
      </c>
      <c r="F29" s="5" t="s">
        <v>59</v>
      </c>
      <c r="G29" s="1"/>
      <c r="H29"/>
      <c r="I29" s="21"/>
      <c r="J29" s="17"/>
      <c r="K29"/>
    </row>
    <row r="30" spans="1:11" ht="40.5">
      <c r="A30" s="4">
        <v>28</v>
      </c>
      <c r="B30" s="5" t="s">
        <v>139</v>
      </c>
      <c r="C30" s="5" t="s">
        <v>140</v>
      </c>
      <c r="D30" s="10" t="s">
        <v>142</v>
      </c>
      <c r="E30" s="5">
        <v>2</v>
      </c>
      <c r="F30" s="5" t="s">
        <v>59</v>
      </c>
      <c r="G30" s="1"/>
      <c r="H30"/>
      <c r="I30" s="21"/>
      <c r="J30" s="17"/>
      <c r="K30"/>
    </row>
    <row r="31" spans="1:11" ht="40.5">
      <c r="A31" s="4">
        <v>29</v>
      </c>
      <c r="B31" s="5" t="s">
        <v>1</v>
      </c>
      <c r="C31" s="5" t="s">
        <v>16</v>
      </c>
      <c r="D31" s="6" t="s">
        <v>141</v>
      </c>
      <c r="E31" s="5">
        <v>6</v>
      </c>
      <c r="F31" s="5" t="s">
        <v>59</v>
      </c>
      <c r="G31" s="1"/>
      <c r="H31"/>
      <c r="I31" s="21"/>
      <c r="J31" s="17"/>
      <c r="K31"/>
    </row>
    <row r="32" spans="1:11" ht="27">
      <c r="A32" s="4">
        <v>30</v>
      </c>
      <c r="B32" s="5" t="s">
        <v>108</v>
      </c>
      <c r="C32" s="5" t="s">
        <v>191</v>
      </c>
      <c r="D32" s="6" t="s">
        <v>63</v>
      </c>
      <c r="E32" s="5">
        <v>24</v>
      </c>
      <c r="F32" s="5" t="s">
        <v>37</v>
      </c>
      <c r="G32" s="1"/>
      <c r="H32"/>
      <c r="I32" s="21"/>
      <c r="J32" s="17"/>
      <c r="K32"/>
    </row>
    <row r="33" spans="1:11" ht="27">
      <c r="A33" s="4">
        <v>31</v>
      </c>
      <c r="B33" s="5" t="s">
        <v>109</v>
      </c>
      <c r="C33" s="5" t="s">
        <v>136</v>
      </c>
      <c r="D33" s="6" t="s">
        <v>154</v>
      </c>
      <c r="E33" s="5">
        <v>2</v>
      </c>
      <c r="F33" s="5" t="s">
        <v>36</v>
      </c>
      <c r="G33" s="1"/>
      <c r="H33"/>
      <c r="I33" s="21"/>
      <c r="J33" s="21"/>
      <c r="K33"/>
    </row>
    <row r="34" spans="1:11" ht="54">
      <c r="A34" s="4">
        <v>32</v>
      </c>
      <c r="B34" s="5" t="s">
        <v>110</v>
      </c>
      <c r="C34" s="5" t="s">
        <v>136</v>
      </c>
      <c r="D34" s="6" t="s">
        <v>74</v>
      </c>
      <c r="E34" s="5">
        <v>8</v>
      </c>
      <c r="F34" s="5" t="s">
        <v>35</v>
      </c>
      <c r="G34" s="1"/>
      <c r="H34"/>
      <c r="I34" s="21"/>
      <c r="J34" s="17"/>
      <c r="K34"/>
    </row>
    <row r="35" spans="1:11" ht="27">
      <c r="A35" s="4">
        <v>33</v>
      </c>
      <c r="B35" s="5" t="s">
        <v>2</v>
      </c>
      <c r="C35" s="5" t="s">
        <v>136</v>
      </c>
      <c r="D35" s="6" t="s">
        <v>17</v>
      </c>
      <c r="E35" s="5">
        <v>8</v>
      </c>
      <c r="F35" s="5" t="s">
        <v>35</v>
      </c>
      <c r="G35" s="1"/>
      <c r="H35"/>
      <c r="I35" s="21"/>
      <c r="J35" s="17"/>
      <c r="K35"/>
    </row>
    <row r="36" spans="1:11" ht="40.5">
      <c r="A36" s="4">
        <v>34</v>
      </c>
      <c r="B36" s="5" t="s">
        <v>3</v>
      </c>
      <c r="C36" s="5" t="s">
        <v>136</v>
      </c>
      <c r="D36" s="6" t="s">
        <v>25</v>
      </c>
      <c r="E36" s="5">
        <v>8</v>
      </c>
      <c r="F36" s="5" t="s">
        <v>35</v>
      </c>
      <c r="G36" s="1"/>
      <c r="H36"/>
      <c r="I36" s="21"/>
      <c r="J36" s="17"/>
      <c r="K36"/>
    </row>
    <row r="37" spans="1:11" ht="27">
      <c r="A37" s="4">
        <v>35</v>
      </c>
      <c r="B37" s="5" t="s">
        <v>4</v>
      </c>
      <c r="C37" s="5" t="s">
        <v>136</v>
      </c>
      <c r="D37" s="6" t="s">
        <v>65</v>
      </c>
      <c r="E37" s="5">
        <v>8</v>
      </c>
      <c r="F37" s="5" t="s">
        <v>35</v>
      </c>
      <c r="G37" s="1"/>
      <c r="H37"/>
      <c r="I37" s="21"/>
      <c r="J37" s="17"/>
      <c r="K37"/>
    </row>
    <row r="38" spans="1:11" ht="27">
      <c r="A38" s="4">
        <v>36</v>
      </c>
      <c r="B38" s="5" t="s">
        <v>5</v>
      </c>
      <c r="C38" s="5" t="s">
        <v>192</v>
      </c>
      <c r="D38" s="6" t="s">
        <v>66</v>
      </c>
      <c r="E38" s="5">
        <v>8</v>
      </c>
      <c r="F38" s="5" t="s">
        <v>38</v>
      </c>
      <c r="G38" s="1"/>
      <c r="H38"/>
      <c r="I38" s="21"/>
      <c r="J38" s="17"/>
      <c r="K38"/>
    </row>
    <row r="39" spans="1:11" ht="27">
      <c r="A39" s="4">
        <v>37</v>
      </c>
      <c r="B39" s="5" t="s">
        <v>111</v>
      </c>
      <c r="C39" s="5" t="s">
        <v>193</v>
      </c>
      <c r="D39" s="6" t="s">
        <v>18</v>
      </c>
      <c r="E39" s="5">
        <v>8</v>
      </c>
      <c r="F39" s="5" t="s">
        <v>38</v>
      </c>
      <c r="G39" s="1"/>
      <c r="H39"/>
      <c r="I39" s="21"/>
      <c r="J39" s="17"/>
      <c r="K39"/>
    </row>
    <row r="40" spans="1:11" ht="40.5">
      <c r="A40" s="4">
        <v>38</v>
      </c>
      <c r="B40" s="5" t="s">
        <v>6</v>
      </c>
      <c r="C40" s="5" t="s">
        <v>193</v>
      </c>
      <c r="D40" s="6" t="s">
        <v>19</v>
      </c>
      <c r="E40" s="5">
        <v>2</v>
      </c>
      <c r="F40" s="5" t="s">
        <v>38</v>
      </c>
      <c r="G40" s="1"/>
      <c r="H40"/>
      <c r="I40" s="21"/>
      <c r="J40" s="17"/>
      <c r="K40"/>
    </row>
    <row r="41" spans="1:11" ht="54">
      <c r="A41" s="4">
        <v>39</v>
      </c>
      <c r="B41" s="5" t="s">
        <v>112</v>
      </c>
      <c r="C41" s="5" t="s">
        <v>136</v>
      </c>
      <c r="D41" s="6" t="s">
        <v>26</v>
      </c>
      <c r="E41" s="5" t="s">
        <v>60</v>
      </c>
      <c r="F41" s="5" t="s">
        <v>39</v>
      </c>
      <c r="G41" s="1"/>
      <c r="H41"/>
      <c r="I41" s="21"/>
      <c r="J41" s="17"/>
      <c r="K41"/>
    </row>
    <row r="42" spans="1:11">
      <c r="A42" s="4">
        <v>40</v>
      </c>
      <c r="B42" s="5" t="s">
        <v>113</v>
      </c>
      <c r="C42" s="5" t="s">
        <v>24</v>
      </c>
      <c r="D42" s="6" t="s">
        <v>32</v>
      </c>
      <c r="E42" s="5">
        <v>5</v>
      </c>
      <c r="F42" s="5" t="s">
        <v>35</v>
      </c>
      <c r="G42" s="1"/>
      <c r="H42"/>
      <c r="I42" s="21"/>
      <c r="J42" s="17"/>
      <c r="K42"/>
    </row>
    <row r="43" spans="1:11" ht="27">
      <c r="A43" s="4">
        <v>41</v>
      </c>
      <c r="B43" s="5" t="s">
        <v>114</v>
      </c>
      <c r="C43" s="5" t="s">
        <v>136</v>
      </c>
      <c r="D43" s="6" t="s">
        <v>27</v>
      </c>
      <c r="E43" s="5">
        <v>10</v>
      </c>
      <c r="F43" s="5" t="s">
        <v>39</v>
      </c>
      <c r="G43" s="1"/>
      <c r="H43"/>
      <c r="I43" s="21"/>
      <c r="J43" s="17"/>
      <c r="K43"/>
    </row>
    <row r="44" spans="1:11" ht="27">
      <c r="A44" s="4">
        <v>42</v>
      </c>
      <c r="B44" s="5" t="s">
        <v>7</v>
      </c>
      <c r="C44" s="5" t="s">
        <v>136</v>
      </c>
      <c r="D44" s="6" t="s">
        <v>28</v>
      </c>
      <c r="E44" s="5">
        <v>20</v>
      </c>
      <c r="F44" s="5" t="s">
        <v>53</v>
      </c>
      <c r="G44" s="1"/>
      <c r="H44"/>
      <c r="I44" s="21"/>
      <c r="J44" s="17"/>
      <c r="K44"/>
    </row>
    <row r="45" spans="1:11">
      <c r="A45" s="4">
        <v>43</v>
      </c>
      <c r="B45" s="5" t="s">
        <v>8</v>
      </c>
      <c r="C45" s="5" t="s">
        <v>136</v>
      </c>
      <c r="D45" s="6" t="s">
        <v>80</v>
      </c>
      <c r="E45" s="5">
        <v>10</v>
      </c>
      <c r="F45" s="5" t="s">
        <v>40</v>
      </c>
      <c r="G45" s="1"/>
      <c r="H45"/>
      <c r="I45" s="21"/>
      <c r="J45" s="17"/>
      <c r="K45"/>
    </row>
    <row r="46" spans="1:11">
      <c r="A46" s="4">
        <v>44</v>
      </c>
      <c r="B46" s="5" t="s">
        <v>115</v>
      </c>
      <c r="C46" s="5" t="s">
        <v>194</v>
      </c>
      <c r="D46" s="6" t="s">
        <v>67</v>
      </c>
      <c r="E46" s="5">
        <v>5</v>
      </c>
      <c r="F46" s="5" t="s">
        <v>40</v>
      </c>
      <c r="G46" s="1"/>
      <c r="H46"/>
      <c r="I46" s="21"/>
      <c r="J46" s="17"/>
      <c r="K46"/>
    </row>
    <row r="47" spans="1:11" ht="54">
      <c r="A47" s="4">
        <v>45</v>
      </c>
      <c r="B47" s="5" t="s">
        <v>116</v>
      </c>
      <c r="C47" s="5" t="s">
        <v>21</v>
      </c>
      <c r="D47" s="6" t="s">
        <v>212</v>
      </c>
      <c r="E47" s="5">
        <v>2</v>
      </c>
      <c r="F47" s="5" t="s">
        <v>41</v>
      </c>
      <c r="G47" s="1"/>
      <c r="H47"/>
      <c r="I47" s="21"/>
      <c r="J47" s="17"/>
      <c r="K47"/>
    </row>
    <row r="48" spans="1:11" ht="67.5">
      <c r="A48" s="4">
        <v>46</v>
      </c>
      <c r="B48" s="5" t="s">
        <v>134</v>
      </c>
      <c r="C48" s="5" t="s">
        <v>195</v>
      </c>
      <c r="D48" s="6" t="s">
        <v>89</v>
      </c>
      <c r="E48" s="5">
        <v>1</v>
      </c>
      <c r="F48" s="5" t="s">
        <v>41</v>
      </c>
      <c r="G48" s="1"/>
      <c r="H48"/>
      <c r="I48" s="21"/>
      <c r="J48" s="17"/>
      <c r="K48"/>
    </row>
    <row r="49" spans="1:15" ht="40.5">
      <c r="A49" s="4">
        <v>47</v>
      </c>
      <c r="B49" s="5" t="s">
        <v>117</v>
      </c>
      <c r="C49" s="5" t="s">
        <v>136</v>
      </c>
      <c r="D49" s="6" t="s">
        <v>75</v>
      </c>
      <c r="E49" s="5">
        <v>1</v>
      </c>
      <c r="F49" s="5" t="s">
        <v>38</v>
      </c>
      <c r="G49" s="1"/>
      <c r="H49" s="12"/>
      <c r="I49" s="14"/>
      <c r="J49" s="17"/>
      <c r="K49"/>
    </row>
    <row r="50" spans="1:15" ht="27">
      <c r="A50" s="4">
        <v>48</v>
      </c>
      <c r="B50" s="5" t="s">
        <v>208</v>
      </c>
      <c r="C50" s="5" t="s">
        <v>136</v>
      </c>
      <c r="D50" s="6" t="s">
        <v>213</v>
      </c>
      <c r="E50" s="5">
        <v>1</v>
      </c>
      <c r="F50" s="5" t="s">
        <v>38</v>
      </c>
      <c r="G50" s="1"/>
      <c r="H50" s="12"/>
      <c r="I50" s="14"/>
      <c r="J50" s="17"/>
      <c r="K50"/>
    </row>
    <row r="51" spans="1:15" ht="27">
      <c r="A51" s="4">
        <v>49</v>
      </c>
      <c r="B51" s="5" t="s">
        <v>118</v>
      </c>
      <c r="C51" s="5" t="s">
        <v>22</v>
      </c>
      <c r="D51" s="6" t="s">
        <v>82</v>
      </c>
      <c r="E51" s="5">
        <v>15</v>
      </c>
      <c r="F51" s="5" t="s">
        <v>38</v>
      </c>
      <c r="G51" s="1"/>
      <c r="H51"/>
      <c r="I51" s="21"/>
      <c r="J51" s="17"/>
      <c r="K51"/>
    </row>
    <row r="52" spans="1:15" ht="54">
      <c r="A52" s="4">
        <v>50</v>
      </c>
      <c r="B52" s="5" t="s">
        <v>119</v>
      </c>
      <c r="C52" s="5" t="s">
        <v>88</v>
      </c>
      <c r="D52" s="6" t="s">
        <v>79</v>
      </c>
      <c r="E52" s="5">
        <v>2</v>
      </c>
      <c r="F52" s="5" t="s">
        <v>36</v>
      </c>
      <c r="G52" s="1"/>
      <c r="H52"/>
      <c r="I52" s="21"/>
      <c r="J52" s="17"/>
      <c r="K52"/>
    </row>
    <row r="53" spans="1:15" ht="40.5">
      <c r="A53" s="4">
        <v>51</v>
      </c>
      <c r="B53" s="5" t="s">
        <v>120</v>
      </c>
      <c r="C53" s="5" t="s">
        <v>136</v>
      </c>
      <c r="D53" s="10" t="s">
        <v>83</v>
      </c>
      <c r="E53" s="5">
        <v>1</v>
      </c>
      <c r="F53" s="5" t="s">
        <v>41</v>
      </c>
      <c r="G53" s="1"/>
      <c r="H53"/>
      <c r="I53" s="21"/>
      <c r="J53" s="17"/>
      <c r="K53"/>
    </row>
    <row r="54" spans="1:15">
      <c r="A54" s="4">
        <v>52</v>
      </c>
      <c r="B54" s="5" t="s">
        <v>121</v>
      </c>
      <c r="C54" s="5" t="s">
        <v>136</v>
      </c>
      <c r="D54" s="10" t="s">
        <v>84</v>
      </c>
      <c r="E54" s="5">
        <v>1</v>
      </c>
      <c r="F54" s="5" t="s">
        <v>35</v>
      </c>
      <c r="G54" s="1"/>
      <c r="H54"/>
      <c r="I54" s="21"/>
      <c r="J54" s="17"/>
      <c r="K54"/>
    </row>
    <row r="55" spans="1:15" ht="81">
      <c r="A55" s="4">
        <v>53</v>
      </c>
      <c r="B55" s="5" t="s">
        <v>122</v>
      </c>
      <c r="C55" s="5" t="s">
        <v>136</v>
      </c>
      <c r="D55" s="6" t="s">
        <v>20</v>
      </c>
      <c r="E55" s="5">
        <v>1</v>
      </c>
      <c r="F55" s="5" t="s">
        <v>41</v>
      </c>
      <c r="G55" s="1"/>
      <c r="H55"/>
      <c r="I55" s="21"/>
      <c r="J55" s="17"/>
      <c r="K55"/>
    </row>
    <row r="56" spans="1:15" ht="40.5">
      <c r="A56" s="4">
        <v>54</v>
      </c>
      <c r="B56" s="5" t="s">
        <v>123</v>
      </c>
      <c r="C56" s="5" t="s">
        <v>196</v>
      </c>
      <c r="D56" s="6" t="s">
        <v>90</v>
      </c>
      <c r="E56" s="5">
        <v>1</v>
      </c>
      <c r="F56" s="5" t="s">
        <v>38</v>
      </c>
      <c r="G56" s="1"/>
      <c r="H56"/>
      <c r="I56" s="21"/>
      <c r="J56" s="17"/>
      <c r="K56"/>
    </row>
    <row r="57" spans="1:15" ht="40.5">
      <c r="A57" s="4">
        <v>55</v>
      </c>
      <c r="B57" s="5" t="s">
        <v>124</v>
      </c>
      <c r="C57" s="5" t="s">
        <v>87</v>
      </c>
      <c r="D57" s="7" t="s">
        <v>78</v>
      </c>
      <c r="E57" s="5">
        <v>1</v>
      </c>
      <c r="F57" s="5" t="s">
        <v>38</v>
      </c>
      <c r="G57" s="1"/>
      <c r="H57"/>
      <c r="I57" s="21"/>
      <c r="J57" s="17"/>
      <c r="K57"/>
    </row>
    <row r="58" spans="1:15">
      <c r="A58" s="4">
        <v>56</v>
      </c>
      <c r="B58" s="5" t="s">
        <v>125</v>
      </c>
      <c r="C58" s="5" t="s">
        <v>136</v>
      </c>
      <c r="D58" s="6" t="s">
        <v>77</v>
      </c>
      <c r="E58" s="5">
        <v>10</v>
      </c>
      <c r="F58" s="5" t="s">
        <v>42</v>
      </c>
      <c r="G58" s="1"/>
      <c r="H58"/>
      <c r="I58" s="21"/>
      <c r="J58" s="17"/>
      <c r="K58"/>
    </row>
    <row r="59" spans="1:15" ht="135">
      <c r="A59" s="4">
        <v>57</v>
      </c>
      <c r="B59" s="5" t="s">
        <v>126</v>
      </c>
      <c r="C59" s="5" t="s">
        <v>136</v>
      </c>
      <c r="D59" s="6" t="s">
        <v>30</v>
      </c>
      <c r="E59" s="5">
        <v>1</v>
      </c>
      <c r="F59" s="5" t="s">
        <v>41</v>
      </c>
      <c r="G59" s="1"/>
      <c r="H59"/>
      <c r="I59" s="21"/>
      <c r="J59" s="17"/>
      <c r="K59"/>
    </row>
    <row r="60" spans="1:15" ht="27">
      <c r="A60" s="4">
        <v>58</v>
      </c>
      <c r="B60" s="5" t="s">
        <v>127</v>
      </c>
      <c r="C60" s="5" t="s">
        <v>136</v>
      </c>
      <c r="D60" s="6" t="s">
        <v>62</v>
      </c>
      <c r="E60" s="5">
        <v>5</v>
      </c>
      <c r="F60" s="5" t="s">
        <v>42</v>
      </c>
      <c r="G60" s="1"/>
      <c r="H60"/>
      <c r="I60" s="21"/>
      <c r="J60" s="17"/>
      <c r="K60"/>
    </row>
    <row r="61" spans="1:15" ht="27">
      <c r="A61" s="4">
        <v>59</v>
      </c>
      <c r="B61" s="5" t="s">
        <v>106</v>
      </c>
      <c r="C61" s="5" t="s">
        <v>136</v>
      </c>
      <c r="D61" s="10" t="s">
        <v>172</v>
      </c>
      <c r="E61" s="5">
        <v>3</v>
      </c>
      <c r="F61" s="5" t="s">
        <v>38</v>
      </c>
      <c r="G61" s="1"/>
      <c r="H61"/>
      <c r="I61" s="18"/>
      <c r="J61" s="17"/>
      <c r="K61"/>
      <c r="N61" s="21"/>
      <c r="O61" s="21"/>
    </row>
    <row r="62" spans="1:15" ht="27">
      <c r="A62" s="4">
        <v>60</v>
      </c>
      <c r="B62" s="5" t="s">
        <v>107</v>
      </c>
      <c r="C62" s="5" t="s">
        <v>136</v>
      </c>
      <c r="D62" s="10" t="s">
        <v>178</v>
      </c>
      <c r="E62" s="5">
        <v>3</v>
      </c>
      <c r="F62" s="5" t="s">
        <v>42</v>
      </c>
      <c r="G62" s="1"/>
      <c r="H62"/>
      <c r="I62" s="18"/>
      <c r="J62" s="17"/>
      <c r="K62"/>
      <c r="N62" s="21"/>
      <c r="O62" s="21"/>
    </row>
    <row r="63" spans="1:15" ht="27">
      <c r="A63" s="4">
        <v>61</v>
      </c>
      <c r="B63" s="5" t="s">
        <v>99</v>
      </c>
      <c r="C63" s="5" t="s">
        <v>136</v>
      </c>
      <c r="D63" s="10" t="s">
        <v>173</v>
      </c>
      <c r="E63" s="5">
        <v>1</v>
      </c>
      <c r="F63" s="5" t="s">
        <v>37</v>
      </c>
      <c r="G63" s="1"/>
      <c r="H63"/>
      <c r="I63" s="21"/>
      <c r="J63" s="17"/>
      <c r="K63"/>
      <c r="N63" s="21"/>
      <c r="O63" s="21"/>
    </row>
    <row r="64" spans="1:15" ht="40.5">
      <c r="A64" s="4">
        <v>62</v>
      </c>
      <c r="B64" s="5" t="s">
        <v>100</v>
      </c>
      <c r="C64" s="5" t="s">
        <v>175</v>
      </c>
      <c r="D64" s="10" t="s">
        <v>177</v>
      </c>
      <c r="E64" s="5">
        <v>1</v>
      </c>
      <c r="F64" s="5" t="s">
        <v>37</v>
      </c>
      <c r="G64" s="1"/>
      <c r="H64"/>
      <c r="I64" s="21"/>
      <c r="J64" s="17"/>
      <c r="K64"/>
      <c r="N64" s="21"/>
      <c r="O64" s="21"/>
    </row>
    <row r="65" spans="1:15">
      <c r="A65" s="4">
        <v>63</v>
      </c>
      <c r="B65" s="5" t="s">
        <v>128</v>
      </c>
      <c r="C65" s="5" t="s">
        <v>136</v>
      </c>
      <c r="D65" s="10" t="s">
        <v>33</v>
      </c>
      <c r="E65" s="5">
        <v>5</v>
      </c>
      <c r="F65" s="5" t="s">
        <v>42</v>
      </c>
      <c r="G65" s="1"/>
      <c r="H65"/>
      <c r="I65" s="21"/>
      <c r="J65" s="17"/>
      <c r="K65"/>
      <c r="N65" s="21"/>
      <c r="O65" s="21"/>
    </row>
    <row r="66" spans="1:15" ht="54">
      <c r="A66" s="4">
        <v>64</v>
      </c>
      <c r="B66" s="5" t="s">
        <v>129</v>
      </c>
      <c r="C66" s="5" t="s">
        <v>9</v>
      </c>
      <c r="D66" s="6" t="s">
        <v>81</v>
      </c>
      <c r="E66" s="5">
        <v>3</v>
      </c>
      <c r="F66" s="5" t="s">
        <v>36</v>
      </c>
      <c r="G66" s="1"/>
      <c r="H66"/>
      <c r="I66" s="21"/>
      <c r="J66" s="17"/>
      <c r="K66"/>
      <c r="N66" s="21"/>
      <c r="O66" s="21"/>
    </row>
    <row r="67" spans="1:15" ht="40.5">
      <c r="A67" s="4">
        <v>65</v>
      </c>
      <c r="B67" s="5" t="s">
        <v>130</v>
      </c>
      <c r="C67" s="5" t="s">
        <v>136</v>
      </c>
      <c r="D67" s="6" t="s">
        <v>176</v>
      </c>
      <c r="E67" s="5">
        <v>5</v>
      </c>
      <c r="F67" s="5" t="s">
        <v>42</v>
      </c>
      <c r="G67" s="1"/>
      <c r="H67"/>
      <c r="I67" s="21"/>
      <c r="J67" s="17"/>
      <c r="K67"/>
      <c r="N67" s="21"/>
      <c r="O67" s="21"/>
    </row>
    <row r="68" spans="1:15" ht="27">
      <c r="A68" s="4">
        <v>66</v>
      </c>
      <c r="B68" s="5" t="s">
        <v>131</v>
      </c>
      <c r="C68" s="11" t="s">
        <v>85</v>
      </c>
      <c r="D68" s="6" t="s">
        <v>86</v>
      </c>
      <c r="E68" s="5">
        <v>1</v>
      </c>
      <c r="F68" s="5" t="s">
        <v>37</v>
      </c>
      <c r="G68" s="1"/>
      <c r="H68"/>
      <c r="I68" s="21"/>
      <c r="J68" s="17"/>
      <c r="K68"/>
      <c r="N68" s="21"/>
      <c r="O68" s="21"/>
    </row>
    <row r="69" spans="1:15" ht="27">
      <c r="A69" s="4">
        <v>67</v>
      </c>
      <c r="B69" s="5" t="s">
        <v>132</v>
      </c>
      <c r="C69" s="5" t="s">
        <v>10</v>
      </c>
      <c r="D69" s="6" t="s">
        <v>31</v>
      </c>
      <c r="E69" s="5">
        <v>30</v>
      </c>
      <c r="F69" s="5" t="s">
        <v>54</v>
      </c>
      <c r="G69" s="1"/>
      <c r="H69"/>
      <c r="I69" s="21"/>
      <c r="J69" s="17"/>
      <c r="K69"/>
      <c r="N69" s="21"/>
      <c r="O69" s="21"/>
    </row>
    <row r="70" spans="1:15" ht="40.5">
      <c r="A70" s="4">
        <v>68</v>
      </c>
      <c r="B70" s="5" t="s">
        <v>133</v>
      </c>
      <c r="C70" s="5" t="s">
        <v>197</v>
      </c>
      <c r="D70" s="6" t="s">
        <v>76</v>
      </c>
      <c r="E70" s="5">
        <v>1</v>
      </c>
      <c r="F70" s="5" t="s">
        <v>41</v>
      </c>
      <c r="G70" s="1"/>
      <c r="H70"/>
      <c r="I70" s="21"/>
      <c r="J70" s="17"/>
      <c r="K70"/>
      <c r="N70" s="21"/>
      <c r="O70" s="21"/>
    </row>
    <row r="71" spans="1:15" ht="27">
      <c r="A71" s="4">
        <v>69</v>
      </c>
      <c r="B71" s="4" t="s">
        <v>101</v>
      </c>
      <c r="C71" s="5" t="s">
        <v>182</v>
      </c>
      <c r="D71" s="6" t="s">
        <v>185</v>
      </c>
      <c r="E71" s="5">
        <v>10</v>
      </c>
      <c r="F71" s="5" t="s">
        <v>180</v>
      </c>
      <c r="G71" s="1"/>
      <c r="H71"/>
      <c r="I71" s="21"/>
      <c r="J71" s="19"/>
      <c r="K71"/>
      <c r="N71" s="21"/>
      <c r="O71" s="21"/>
    </row>
    <row r="72" spans="1:15" ht="40.5">
      <c r="A72" s="4">
        <v>70</v>
      </c>
      <c r="B72" s="4" t="s">
        <v>179</v>
      </c>
      <c r="C72" s="5" t="s">
        <v>136</v>
      </c>
      <c r="D72" s="6" t="s">
        <v>183</v>
      </c>
      <c r="E72" s="5">
        <v>10</v>
      </c>
      <c r="F72" s="5" t="s">
        <v>42</v>
      </c>
      <c r="G72" s="1"/>
      <c r="H72"/>
      <c r="I72" s="21"/>
      <c r="J72" s="19"/>
      <c r="K72"/>
      <c r="N72" s="21"/>
      <c r="O72" s="21"/>
    </row>
    <row r="73" spans="1:15" ht="27">
      <c r="A73" s="4">
        <v>71</v>
      </c>
      <c r="B73" s="4" t="s">
        <v>102</v>
      </c>
      <c r="C73" s="5" t="s">
        <v>184</v>
      </c>
      <c r="D73" s="6" t="s">
        <v>186</v>
      </c>
      <c r="E73" s="5">
        <v>20</v>
      </c>
      <c r="F73" s="5" t="s">
        <v>38</v>
      </c>
      <c r="G73" s="1"/>
      <c r="H73"/>
      <c r="I73" s="21"/>
      <c r="J73" s="19"/>
      <c r="K73"/>
      <c r="N73" s="21"/>
      <c r="O73" s="21"/>
    </row>
    <row r="74" spans="1:15" ht="27">
      <c r="A74" s="4">
        <v>72</v>
      </c>
      <c r="B74" s="4" t="s">
        <v>103</v>
      </c>
      <c r="C74" s="5" t="s">
        <v>188</v>
      </c>
      <c r="D74" s="6" t="s">
        <v>187</v>
      </c>
      <c r="E74" s="5">
        <v>30</v>
      </c>
      <c r="F74" s="5" t="s">
        <v>181</v>
      </c>
      <c r="G74" s="1"/>
      <c r="H74"/>
      <c r="I74" s="21"/>
      <c r="J74" s="19"/>
      <c r="K74"/>
      <c r="N74" s="21"/>
      <c r="O74" s="21"/>
    </row>
    <row r="75" spans="1:15" ht="40.5">
      <c r="A75" s="4">
        <v>73</v>
      </c>
      <c r="B75" s="5" t="s">
        <v>163</v>
      </c>
      <c r="C75" s="5" t="s">
        <v>189</v>
      </c>
      <c r="D75" s="6" t="s">
        <v>190</v>
      </c>
      <c r="E75" s="5">
        <v>1</v>
      </c>
      <c r="F75" s="5" t="s">
        <v>181</v>
      </c>
      <c r="G75" s="1"/>
      <c r="H75"/>
      <c r="I75" s="21"/>
      <c r="J75" s="17"/>
      <c r="K75"/>
      <c r="N75" s="21"/>
      <c r="O75" s="21"/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horizontalDpi="200" verticalDpi="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2018-09-18T07:23:11Z</dcterms:modified>
</cp:coreProperties>
</file>